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52" r:id="rId2"/>
    <sheet name="2" sheetId="53" r:id="rId3"/>
    <sheet name="3" sheetId="54" r:id="rId4"/>
    <sheet name="4" sheetId="55" r:id="rId5"/>
    <sheet name="5" sheetId="56" r:id="rId6"/>
    <sheet name="6" sheetId="57" r:id="rId7"/>
    <sheet name="7" sheetId="58" r:id="rId8"/>
    <sheet name="8" sheetId="59" r:id="rId9"/>
    <sheet name="9" sheetId="60" r:id="rId10"/>
    <sheet name="10" sheetId="61" r:id="rId11"/>
    <sheet name="11" sheetId="62" r:id="rId12"/>
    <sheet name="12" sheetId="63" r:id="rId13"/>
    <sheet name="13" sheetId="64" r:id="rId14"/>
    <sheet name="14" sheetId="65" r:id="rId15"/>
    <sheet name="15" sheetId="66" r:id="rId16"/>
    <sheet name="16" sheetId="67" r:id="rId17"/>
    <sheet name="17" sheetId="68" r:id="rId18"/>
    <sheet name="18" sheetId="69" r:id="rId19"/>
    <sheet name="19" sheetId="70" r:id="rId20"/>
    <sheet name="20" sheetId="71" r:id="rId21"/>
    <sheet name="21" sheetId="72" r:id="rId22"/>
    <sheet name="22" sheetId="73" r:id="rId23"/>
    <sheet name="23" sheetId="74" r:id="rId24"/>
    <sheet name="24" sheetId="75" r:id="rId25"/>
    <sheet name="25" sheetId="76" r:id="rId26"/>
    <sheet name="26" sheetId="77" r:id="rId27"/>
    <sheet name="27" sheetId="78" r:id="rId28"/>
    <sheet name="28" sheetId="79" r:id="rId29"/>
    <sheet name="29" sheetId="80" r:id="rId30"/>
    <sheet name="30" sheetId="81" r:id="rId31"/>
    <sheet name="31" sheetId="82" r:id="rId32"/>
    <sheet name="32" sheetId="83" r:id="rId33"/>
    <sheet name="33" sheetId="84" r:id="rId34"/>
    <sheet name="34" sheetId="85" r:id="rId35"/>
    <sheet name="35" sheetId="86" r:id="rId36"/>
    <sheet name="36" sheetId="87" r:id="rId37"/>
    <sheet name="37" sheetId="88" r:id="rId38"/>
    <sheet name="38" sheetId="89" r:id="rId39"/>
    <sheet name="39" sheetId="90" r:id="rId40"/>
    <sheet name="40" sheetId="91" r:id="rId41"/>
    <sheet name="41" sheetId="92" r:id="rId42"/>
    <sheet name="42" sheetId="93" r:id="rId43"/>
    <sheet name="43" sheetId="94" r:id="rId44"/>
    <sheet name="44" sheetId="95" r:id="rId45"/>
    <sheet name="45" sheetId="96" r:id="rId46"/>
    <sheet name="46" sheetId="97" r:id="rId47"/>
    <sheet name="47" sheetId="98" r:id="rId48"/>
    <sheet name="48" sheetId="99" r:id="rId49"/>
  </sheets>
  <definedNames>
    <definedName name="_xlnm._FilterDatabase" localSheetId="0" hidden="1">PRESUPUESTO!$A$12:$L$61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45">'45'!$A$1:$T$75</definedName>
    <definedName name="_xlnm.Print_Area" localSheetId="46">'46'!$A$1:$T$75</definedName>
    <definedName name="_xlnm.Print_Area" localSheetId="47">'47'!$A$1:$T$75</definedName>
    <definedName name="_xlnm.Print_Area" localSheetId="48">'48'!$A$1:$T$75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PRESUPUESTO!$A$1:$L$61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46" hidden="1">{"'APRECIOS'!$A$1:$S$17","'APRECIOS'!$A$1:$A$2"}</definedName>
    <definedName name="HTML_Control" localSheetId="47" hidden="1">{"'APRECIOS'!$A$1:$S$17","'APRECIOS'!$A$1:$A$2"}</definedName>
    <definedName name="HTML_Control" localSheetId="48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99" l="1"/>
  <c r="G71" i="99"/>
  <c r="G69" i="99"/>
  <c r="G63" i="99"/>
  <c r="G62" i="99"/>
  <c r="G61" i="99"/>
  <c r="G60" i="99"/>
  <c r="G59" i="99"/>
  <c r="G58" i="99"/>
  <c r="G57" i="99"/>
  <c r="G56" i="99"/>
  <c r="G55" i="99"/>
  <c r="G54" i="99"/>
  <c r="G53" i="99"/>
  <c r="G52" i="99"/>
  <c r="G51" i="99"/>
  <c r="G50" i="99"/>
  <c r="G49" i="99"/>
  <c r="G48" i="99"/>
  <c r="G47" i="99"/>
  <c r="G46" i="99"/>
  <c r="G45" i="99"/>
  <c r="G44" i="99"/>
  <c r="G64" i="99" s="1"/>
  <c r="V76" i="99" s="1"/>
  <c r="G38" i="99"/>
  <c r="D38" i="99"/>
  <c r="D37" i="99"/>
  <c r="G37" i="99" s="1"/>
  <c r="G36" i="99"/>
  <c r="D36" i="99"/>
  <c r="D35" i="99"/>
  <c r="G35" i="99" s="1"/>
  <c r="G34" i="99"/>
  <c r="D34" i="99"/>
  <c r="D33" i="99"/>
  <c r="G33" i="99" s="1"/>
  <c r="G40" i="99" s="1"/>
  <c r="V26" i="99"/>
  <c r="D26" i="99"/>
  <c r="G26" i="99" s="1"/>
  <c r="V25" i="99"/>
  <c r="G25" i="99"/>
  <c r="D25" i="99"/>
  <c r="V24" i="99"/>
  <c r="G24" i="99"/>
  <c r="D24" i="99"/>
  <c r="V23" i="99"/>
  <c r="D23" i="99"/>
  <c r="G23" i="99" s="1"/>
  <c r="V22" i="99"/>
  <c r="D22" i="99"/>
  <c r="G22" i="99" s="1"/>
  <c r="V21" i="99"/>
  <c r="G21" i="99"/>
  <c r="D21" i="99"/>
  <c r="V20" i="99"/>
  <c r="G20" i="99"/>
  <c r="D20" i="99"/>
  <c r="V19" i="99"/>
  <c r="D19" i="99"/>
  <c r="G19" i="99" s="1"/>
  <c r="V18" i="99"/>
  <c r="D18" i="99"/>
  <c r="G18" i="99" s="1"/>
  <c r="V17" i="99"/>
  <c r="G17" i="99"/>
  <c r="D17" i="99"/>
  <c r="V16" i="99"/>
  <c r="G16" i="99"/>
  <c r="D16" i="99"/>
  <c r="V15" i="99"/>
  <c r="D15" i="99"/>
  <c r="G15" i="99" s="1"/>
  <c r="V14" i="99"/>
  <c r="D14" i="99"/>
  <c r="G14" i="99" s="1"/>
  <c r="V13" i="99"/>
  <c r="M13" i="99"/>
  <c r="O13" i="99" s="1"/>
  <c r="Q13" i="99" s="1"/>
  <c r="S13" i="99" s="1"/>
  <c r="L13" i="99"/>
  <c r="D13" i="99"/>
  <c r="G13" i="99" s="1"/>
  <c r="V12" i="99"/>
  <c r="G12" i="99"/>
  <c r="D12" i="99"/>
  <c r="J10" i="99"/>
  <c r="V74" i="98"/>
  <c r="G69" i="98"/>
  <c r="G71" i="98" s="1"/>
  <c r="G63" i="98"/>
  <c r="G62" i="98"/>
  <c r="G61" i="98"/>
  <c r="G60" i="98"/>
  <c r="G59" i="98"/>
  <c r="G58" i="98"/>
  <c r="G57" i="98"/>
  <c r="G56" i="98"/>
  <c r="G55" i="98"/>
  <c r="G54" i="98"/>
  <c r="G53" i="98"/>
  <c r="G52" i="98"/>
  <c r="G51" i="98"/>
  <c r="G50" i="98"/>
  <c r="G49" i="98"/>
  <c r="G48" i="98"/>
  <c r="G47" i="98"/>
  <c r="G46" i="98"/>
  <c r="G45" i="98"/>
  <c r="G44" i="98"/>
  <c r="G64" i="98" s="1"/>
  <c r="V76" i="98" s="1"/>
  <c r="D38" i="98"/>
  <c r="G38" i="98" s="1"/>
  <c r="G37" i="98"/>
  <c r="D37" i="98"/>
  <c r="D36" i="98"/>
  <c r="G36" i="98" s="1"/>
  <c r="G35" i="98"/>
  <c r="D35" i="98"/>
  <c r="D34" i="98"/>
  <c r="G34" i="98" s="1"/>
  <c r="G33" i="98"/>
  <c r="G40" i="98" s="1"/>
  <c r="D33" i="98"/>
  <c r="V26" i="98"/>
  <c r="G26" i="98"/>
  <c r="D26" i="98"/>
  <c r="V25" i="98"/>
  <c r="G25" i="98"/>
  <c r="D25" i="98"/>
  <c r="V24" i="98"/>
  <c r="D24" i="98"/>
  <c r="G24" i="98" s="1"/>
  <c r="V23" i="98"/>
  <c r="D23" i="98"/>
  <c r="G23" i="98" s="1"/>
  <c r="V22" i="98"/>
  <c r="G22" i="98"/>
  <c r="D22" i="98"/>
  <c r="V21" i="98"/>
  <c r="G21" i="98"/>
  <c r="D21" i="98"/>
  <c r="V20" i="98"/>
  <c r="D20" i="98"/>
  <c r="G20" i="98" s="1"/>
  <c r="V19" i="98"/>
  <c r="D19" i="98"/>
  <c r="G19" i="98" s="1"/>
  <c r="V18" i="98"/>
  <c r="G18" i="98"/>
  <c r="D18" i="98"/>
  <c r="V17" i="98"/>
  <c r="G17" i="98"/>
  <c r="D17" i="98"/>
  <c r="V16" i="98"/>
  <c r="D16" i="98"/>
  <c r="G16" i="98" s="1"/>
  <c r="V15" i="98"/>
  <c r="D15" i="98"/>
  <c r="G15" i="98" s="1"/>
  <c r="V14" i="98"/>
  <c r="G14" i="98"/>
  <c r="D14" i="98"/>
  <c r="V13" i="98"/>
  <c r="L13" i="98"/>
  <c r="M13" i="98" s="1"/>
  <c r="O13" i="98" s="1"/>
  <c r="Q13" i="98" s="1"/>
  <c r="S13" i="98" s="1"/>
  <c r="G13" i="98"/>
  <c r="D13" i="98"/>
  <c r="V12" i="98"/>
  <c r="G12" i="98"/>
  <c r="G29" i="98" s="1"/>
  <c r="D12" i="98"/>
  <c r="J10" i="98"/>
  <c r="V74" i="97"/>
  <c r="G69" i="97"/>
  <c r="G71" i="97" s="1"/>
  <c r="G63" i="97"/>
  <c r="G62" i="97"/>
  <c r="G61" i="97"/>
  <c r="G60" i="97"/>
  <c r="G59" i="97"/>
  <c r="G58" i="97"/>
  <c r="G57" i="97"/>
  <c r="G56" i="97"/>
  <c r="G55" i="97"/>
  <c r="G54" i="97"/>
  <c r="G53" i="97"/>
  <c r="G52" i="97"/>
  <c r="G51" i="97"/>
  <c r="G50" i="97"/>
  <c r="G49" i="97"/>
  <c r="G48" i="97"/>
  <c r="G47" i="97"/>
  <c r="G46" i="97"/>
  <c r="G45" i="97"/>
  <c r="G44" i="97"/>
  <c r="G64" i="97" s="1"/>
  <c r="V76" i="97" s="1"/>
  <c r="D38" i="97"/>
  <c r="G38" i="97" s="1"/>
  <c r="G37" i="97"/>
  <c r="D37" i="97"/>
  <c r="D36" i="97"/>
  <c r="G36" i="97" s="1"/>
  <c r="G35" i="97"/>
  <c r="D35" i="97"/>
  <c r="D34" i="97"/>
  <c r="G34" i="97" s="1"/>
  <c r="G33" i="97"/>
  <c r="G40" i="97" s="1"/>
  <c r="D33" i="97"/>
  <c r="V26" i="97"/>
  <c r="G26" i="97"/>
  <c r="D26" i="97"/>
  <c r="V25" i="97"/>
  <c r="D25" i="97"/>
  <c r="G25" i="97" s="1"/>
  <c r="V24" i="97"/>
  <c r="D24" i="97"/>
  <c r="G24" i="97" s="1"/>
  <c r="V23" i="97"/>
  <c r="G23" i="97"/>
  <c r="D23" i="97"/>
  <c r="V22" i="97"/>
  <c r="G22" i="97"/>
  <c r="D22" i="97"/>
  <c r="V21" i="97"/>
  <c r="D21" i="97"/>
  <c r="G21" i="97" s="1"/>
  <c r="V20" i="97"/>
  <c r="D20" i="97"/>
  <c r="G20" i="97" s="1"/>
  <c r="V19" i="97"/>
  <c r="G19" i="97"/>
  <c r="D19" i="97"/>
  <c r="V18" i="97"/>
  <c r="G18" i="97"/>
  <c r="D18" i="97"/>
  <c r="V17" i="97"/>
  <c r="D17" i="97"/>
  <c r="G17" i="97" s="1"/>
  <c r="V16" i="97"/>
  <c r="D16" i="97"/>
  <c r="G16" i="97" s="1"/>
  <c r="V15" i="97"/>
  <c r="G15" i="97"/>
  <c r="D15" i="97"/>
  <c r="V14" i="97"/>
  <c r="G14" i="97"/>
  <c r="D14" i="97"/>
  <c r="V13" i="97"/>
  <c r="L13" i="97"/>
  <c r="M13" i="97" s="1"/>
  <c r="O13" i="97" s="1"/>
  <c r="Q13" i="97" s="1"/>
  <c r="S13" i="97" s="1"/>
  <c r="G13" i="97"/>
  <c r="D13" i="97"/>
  <c r="V12" i="97"/>
  <c r="D12" i="97"/>
  <c r="G12" i="97" s="1"/>
  <c r="G29" i="97" s="1"/>
  <c r="J10" i="97"/>
  <c r="V74" i="96"/>
  <c r="G71" i="96"/>
  <c r="G69" i="96"/>
  <c r="G63" i="96"/>
  <c r="G62" i="96"/>
  <c r="G61" i="96"/>
  <c r="G60" i="96"/>
  <c r="G59" i="96"/>
  <c r="G58" i="96"/>
  <c r="G57" i="96"/>
  <c r="G56" i="96"/>
  <c r="G55" i="96"/>
  <c r="G54" i="96"/>
  <c r="G53" i="96"/>
  <c r="G52" i="96"/>
  <c r="G51" i="96"/>
  <c r="G50" i="96"/>
  <c r="G49" i="96"/>
  <c r="G48" i="96"/>
  <c r="G47" i="96"/>
  <c r="G46" i="96"/>
  <c r="G45" i="96"/>
  <c r="G44" i="96"/>
  <c r="G64" i="96" s="1"/>
  <c r="V76" i="96" s="1"/>
  <c r="G38" i="96"/>
  <c r="D38" i="96"/>
  <c r="D37" i="96"/>
  <c r="G37" i="96" s="1"/>
  <c r="G36" i="96"/>
  <c r="D36" i="96"/>
  <c r="D35" i="96"/>
  <c r="G35" i="96" s="1"/>
  <c r="G34" i="96"/>
  <c r="D34" i="96"/>
  <c r="D33" i="96"/>
  <c r="G33" i="96" s="1"/>
  <c r="V26" i="96"/>
  <c r="D26" i="96"/>
  <c r="G26" i="96" s="1"/>
  <c r="V25" i="96"/>
  <c r="G25" i="96"/>
  <c r="D25" i="96"/>
  <c r="V24" i="96"/>
  <c r="G24" i="96"/>
  <c r="D24" i="96"/>
  <c r="V23" i="96"/>
  <c r="D23" i="96"/>
  <c r="G23" i="96" s="1"/>
  <c r="V22" i="96"/>
  <c r="D22" i="96"/>
  <c r="G22" i="96" s="1"/>
  <c r="V21" i="96"/>
  <c r="G21" i="96"/>
  <c r="D21" i="96"/>
  <c r="V20" i="96"/>
  <c r="G20" i="96"/>
  <c r="D20" i="96"/>
  <c r="V19" i="96"/>
  <c r="D19" i="96"/>
  <c r="G19" i="96" s="1"/>
  <c r="V18" i="96"/>
  <c r="D18" i="96"/>
  <c r="G18" i="96" s="1"/>
  <c r="V17" i="96"/>
  <c r="G17" i="96"/>
  <c r="D17" i="96"/>
  <c r="V16" i="96"/>
  <c r="G16" i="96"/>
  <c r="D16" i="96"/>
  <c r="V15" i="96"/>
  <c r="D15" i="96"/>
  <c r="G15" i="96" s="1"/>
  <c r="V14" i="96"/>
  <c r="D14" i="96"/>
  <c r="G14" i="96" s="1"/>
  <c r="V13" i="96"/>
  <c r="M13" i="96"/>
  <c r="O13" i="96" s="1"/>
  <c r="Q13" i="96" s="1"/>
  <c r="S13" i="96" s="1"/>
  <c r="L13" i="96"/>
  <c r="D13" i="96"/>
  <c r="G13" i="96" s="1"/>
  <c r="V12" i="96"/>
  <c r="G12" i="96"/>
  <c r="D12" i="96"/>
  <c r="J10" i="96"/>
  <c r="V74" i="95"/>
  <c r="G69" i="95"/>
  <c r="G71" i="95" s="1"/>
  <c r="G63" i="95"/>
  <c r="G62" i="95"/>
  <c r="G61" i="95"/>
  <c r="G60" i="95"/>
  <c r="G59" i="95"/>
  <c r="G58" i="95"/>
  <c r="G57" i="95"/>
  <c r="G56" i="95"/>
  <c r="G55" i="95"/>
  <c r="G54" i="95"/>
  <c r="G53" i="95"/>
  <c r="G52" i="95"/>
  <c r="G51" i="95"/>
  <c r="G50" i="95"/>
  <c r="G49" i="95"/>
  <c r="G48" i="95"/>
  <c r="G47" i="95"/>
  <c r="G46" i="95"/>
  <c r="G45" i="95"/>
  <c r="G44" i="95"/>
  <c r="G64" i="95" s="1"/>
  <c r="V76" i="95" s="1"/>
  <c r="D38" i="95"/>
  <c r="G38" i="95" s="1"/>
  <c r="G37" i="95"/>
  <c r="D37" i="95"/>
  <c r="D36" i="95"/>
  <c r="G36" i="95" s="1"/>
  <c r="G35" i="95"/>
  <c r="D35" i="95"/>
  <c r="D34" i="95"/>
  <c r="G34" i="95" s="1"/>
  <c r="G33" i="95"/>
  <c r="D33" i="95"/>
  <c r="V26" i="95"/>
  <c r="G26" i="95"/>
  <c r="D26" i="95"/>
  <c r="V25" i="95"/>
  <c r="G25" i="95"/>
  <c r="D25" i="95"/>
  <c r="V24" i="95"/>
  <c r="D24" i="95"/>
  <c r="G24" i="95" s="1"/>
  <c r="V23" i="95"/>
  <c r="D23" i="95"/>
  <c r="G23" i="95" s="1"/>
  <c r="V22" i="95"/>
  <c r="G22" i="95"/>
  <c r="D22" i="95"/>
  <c r="V21" i="95"/>
  <c r="G21" i="95"/>
  <c r="D21" i="95"/>
  <c r="V20" i="95"/>
  <c r="D20" i="95"/>
  <c r="G20" i="95" s="1"/>
  <c r="V19" i="95"/>
  <c r="D19" i="95"/>
  <c r="G19" i="95" s="1"/>
  <c r="V18" i="95"/>
  <c r="G18" i="95"/>
  <c r="D18" i="95"/>
  <c r="V17" i="95"/>
  <c r="G17" i="95"/>
  <c r="D17" i="95"/>
  <c r="V16" i="95"/>
  <c r="D16" i="95"/>
  <c r="G16" i="95" s="1"/>
  <c r="V15" i="95"/>
  <c r="D15" i="95"/>
  <c r="G15" i="95" s="1"/>
  <c r="V14" i="95"/>
  <c r="G14" i="95"/>
  <c r="D14" i="95"/>
  <c r="V13" i="95"/>
  <c r="L13" i="95"/>
  <c r="M13" i="95" s="1"/>
  <c r="O13" i="95" s="1"/>
  <c r="Q13" i="95" s="1"/>
  <c r="S13" i="95" s="1"/>
  <c r="G13" i="95"/>
  <c r="D13" i="95"/>
  <c r="V12" i="95"/>
  <c r="G12" i="95"/>
  <c r="D12" i="95"/>
  <c r="J10" i="95"/>
  <c r="V74" i="94"/>
  <c r="G69" i="94"/>
  <c r="G71" i="94" s="1"/>
  <c r="G63" i="94"/>
  <c r="G62" i="94"/>
  <c r="G61" i="94"/>
  <c r="G60" i="94"/>
  <c r="G59" i="94"/>
  <c r="G58" i="94"/>
  <c r="G57" i="94"/>
  <c r="G56" i="94"/>
  <c r="G55" i="94"/>
  <c r="G54" i="94"/>
  <c r="G53" i="94"/>
  <c r="G52" i="94"/>
  <c r="G51" i="94"/>
  <c r="G50" i="94"/>
  <c r="G49" i="94"/>
  <c r="G48" i="94"/>
  <c r="G47" i="94"/>
  <c r="G46" i="94"/>
  <c r="G45" i="94"/>
  <c r="G44" i="94"/>
  <c r="G64" i="94" s="1"/>
  <c r="V76" i="94" s="1"/>
  <c r="D38" i="94"/>
  <c r="G38" i="94" s="1"/>
  <c r="G37" i="94"/>
  <c r="D37" i="94"/>
  <c r="D36" i="94"/>
  <c r="G36" i="94" s="1"/>
  <c r="G35" i="94"/>
  <c r="D35" i="94"/>
  <c r="D34" i="94"/>
  <c r="G34" i="94" s="1"/>
  <c r="G33" i="94"/>
  <c r="D33" i="94"/>
  <c r="V26" i="94"/>
  <c r="G26" i="94"/>
  <c r="D26" i="94"/>
  <c r="V25" i="94"/>
  <c r="D25" i="94"/>
  <c r="G25" i="94" s="1"/>
  <c r="V24" i="94"/>
  <c r="D24" i="94"/>
  <c r="G24" i="94" s="1"/>
  <c r="V23" i="94"/>
  <c r="G23" i="94"/>
  <c r="D23" i="94"/>
  <c r="V22" i="94"/>
  <c r="G22" i="94"/>
  <c r="D22" i="94"/>
  <c r="V21" i="94"/>
  <c r="D21" i="94"/>
  <c r="G21" i="94" s="1"/>
  <c r="V20" i="94"/>
  <c r="D20" i="94"/>
  <c r="G20" i="94" s="1"/>
  <c r="V19" i="94"/>
  <c r="G19" i="94"/>
  <c r="D19" i="94"/>
  <c r="V18" i="94"/>
  <c r="G18" i="94"/>
  <c r="D18" i="94"/>
  <c r="V17" i="94"/>
  <c r="D17" i="94"/>
  <c r="G17" i="94" s="1"/>
  <c r="V16" i="94"/>
  <c r="D16" i="94"/>
  <c r="G16" i="94" s="1"/>
  <c r="V15" i="94"/>
  <c r="G15" i="94"/>
  <c r="D15" i="94"/>
  <c r="V14" i="94"/>
  <c r="G14" i="94"/>
  <c r="D14" i="94"/>
  <c r="V13" i="94"/>
  <c r="L13" i="94"/>
  <c r="M13" i="94" s="1"/>
  <c r="O13" i="94" s="1"/>
  <c r="Q13" i="94" s="1"/>
  <c r="S13" i="94" s="1"/>
  <c r="G13" i="94"/>
  <c r="D13" i="94"/>
  <c r="V12" i="94"/>
  <c r="D12" i="94"/>
  <c r="G12" i="94" s="1"/>
  <c r="G29" i="94" s="1"/>
  <c r="J10" i="94"/>
  <c r="V74" i="93"/>
  <c r="G71" i="93"/>
  <c r="G69" i="93"/>
  <c r="G63" i="93"/>
  <c r="G62" i="93"/>
  <c r="G61" i="93"/>
  <c r="G60" i="93"/>
  <c r="G59" i="93"/>
  <c r="G58" i="93"/>
  <c r="G57" i="93"/>
  <c r="G56" i="93"/>
  <c r="G55" i="93"/>
  <c r="G54" i="93"/>
  <c r="G53" i="93"/>
  <c r="G52" i="93"/>
  <c r="G51" i="93"/>
  <c r="G50" i="93"/>
  <c r="G49" i="93"/>
  <c r="G48" i="93"/>
  <c r="G47" i="93"/>
  <c r="G46" i="93"/>
  <c r="G45" i="93"/>
  <c r="G44" i="93"/>
  <c r="G64" i="93" s="1"/>
  <c r="V76" i="93" s="1"/>
  <c r="G38" i="93"/>
  <c r="D38" i="93"/>
  <c r="D37" i="93"/>
  <c r="G37" i="93" s="1"/>
  <c r="G36" i="93"/>
  <c r="D36" i="93"/>
  <c r="D35" i="93"/>
  <c r="G35" i="93" s="1"/>
  <c r="G34" i="93"/>
  <c r="D34" i="93"/>
  <c r="D33" i="93"/>
  <c r="G33" i="93" s="1"/>
  <c r="G40" i="93" s="1"/>
  <c r="V26" i="93"/>
  <c r="D26" i="93"/>
  <c r="G26" i="93" s="1"/>
  <c r="V25" i="93"/>
  <c r="D25" i="93"/>
  <c r="G25" i="93" s="1"/>
  <c r="V24" i="93"/>
  <c r="G24" i="93"/>
  <c r="D24" i="93"/>
  <c r="V23" i="93"/>
  <c r="D23" i="93"/>
  <c r="G23" i="93" s="1"/>
  <c r="V22" i="93"/>
  <c r="D22" i="93"/>
  <c r="G22" i="93" s="1"/>
  <c r="V21" i="93"/>
  <c r="D21" i="93"/>
  <c r="G21" i="93" s="1"/>
  <c r="V20" i="93"/>
  <c r="G20" i="93"/>
  <c r="D20" i="93"/>
  <c r="V19" i="93"/>
  <c r="D19" i="93"/>
  <c r="G19" i="93" s="1"/>
  <c r="V18" i="93"/>
  <c r="D18" i="93"/>
  <c r="G18" i="93" s="1"/>
  <c r="V17" i="93"/>
  <c r="D17" i="93"/>
  <c r="G17" i="93" s="1"/>
  <c r="V16" i="93"/>
  <c r="G16" i="93"/>
  <c r="D16" i="93"/>
  <c r="V15" i="93"/>
  <c r="D15" i="93"/>
  <c r="G15" i="93" s="1"/>
  <c r="V14" i="93"/>
  <c r="D14" i="93"/>
  <c r="G14" i="93" s="1"/>
  <c r="V13" i="93"/>
  <c r="M13" i="93"/>
  <c r="O13" i="93" s="1"/>
  <c r="Q13" i="93" s="1"/>
  <c r="S13" i="93" s="1"/>
  <c r="L13" i="93"/>
  <c r="D13" i="93"/>
  <c r="G13" i="93" s="1"/>
  <c r="V12" i="93"/>
  <c r="D12" i="93"/>
  <c r="G12" i="93" s="1"/>
  <c r="G29" i="93" s="1"/>
  <c r="J10" i="93"/>
  <c r="V74" i="92"/>
  <c r="G69" i="92"/>
  <c r="G71" i="92" s="1"/>
  <c r="G63" i="92"/>
  <c r="G62" i="92"/>
  <c r="G61" i="92"/>
  <c r="G60" i="92"/>
  <c r="G59" i="92"/>
  <c r="G58" i="92"/>
  <c r="G57" i="92"/>
  <c r="G56" i="92"/>
  <c r="G55" i="92"/>
  <c r="G54" i="92"/>
  <c r="G53" i="92"/>
  <c r="G52" i="92"/>
  <c r="G51" i="92"/>
  <c r="G50" i="92"/>
  <c r="G49" i="92"/>
  <c r="G48" i="92"/>
  <c r="G47" i="92"/>
  <c r="G46" i="92"/>
  <c r="G45" i="92"/>
  <c r="G44" i="92"/>
  <c r="G38" i="92"/>
  <c r="D38" i="92"/>
  <c r="D37" i="92"/>
  <c r="G37" i="92" s="1"/>
  <c r="D36" i="92"/>
  <c r="G36" i="92" s="1"/>
  <c r="D35" i="92"/>
  <c r="G35" i="92" s="1"/>
  <c r="G34" i="92"/>
  <c r="D34" i="92"/>
  <c r="D33" i="92"/>
  <c r="G33" i="92" s="1"/>
  <c r="V26" i="92"/>
  <c r="D26" i="92"/>
  <c r="G26" i="92" s="1"/>
  <c r="V25" i="92"/>
  <c r="G25" i="92"/>
  <c r="D25" i="92"/>
  <c r="V24" i="92"/>
  <c r="G24" i="92"/>
  <c r="D24" i="92"/>
  <c r="V23" i="92"/>
  <c r="D23" i="92"/>
  <c r="G23" i="92" s="1"/>
  <c r="V22" i="92"/>
  <c r="D22" i="92"/>
  <c r="G22" i="92" s="1"/>
  <c r="V21" i="92"/>
  <c r="G21" i="92"/>
  <c r="D21" i="92"/>
  <c r="V20" i="92"/>
  <c r="D20" i="92"/>
  <c r="G20" i="92" s="1"/>
  <c r="V19" i="92"/>
  <c r="D19" i="92"/>
  <c r="G19" i="92" s="1"/>
  <c r="V18" i="92"/>
  <c r="D18" i="92"/>
  <c r="G18" i="92" s="1"/>
  <c r="V17" i="92"/>
  <c r="G17" i="92"/>
  <c r="D17" i="92"/>
  <c r="V16" i="92"/>
  <c r="D16" i="92"/>
  <c r="G16" i="92" s="1"/>
  <c r="V15" i="92"/>
  <c r="D15" i="92"/>
  <c r="G15" i="92" s="1"/>
  <c r="V14" i="92"/>
  <c r="D14" i="92"/>
  <c r="G14" i="92" s="1"/>
  <c r="V13" i="92"/>
  <c r="L13" i="92"/>
  <c r="M13" i="92" s="1"/>
  <c r="O13" i="92" s="1"/>
  <c r="Q13" i="92" s="1"/>
  <c r="S13" i="92" s="1"/>
  <c r="D13" i="92"/>
  <c r="G13" i="92" s="1"/>
  <c r="V12" i="92"/>
  <c r="G12" i="92"/>
  <c r="D12" i="92"/>
  <c r="J10" i="92"/>
  <c r="V74" i="91"/>
  <c r="G69" i="91"/>
  <c r="G71" i="91" s="1"/>
  <c r="G63" i="91"/>
  <c r="G62" i="91"/>
  <c r="G61" i="91"/>
  <c r="G60" i="91"/>
  <c r="G59" i="91"/>
  <c r="G58" i="91"/>
  <c r="G57" i="91"/>
  <c r="G56" i="91"/>
  <c r="G55" i="91"/>
  <c r="G54" i="91"/>
  <c r="G53" i="91"/>
  <c r="G52" i="91"/>
  <c r="G51" i="91"/>
  <c r="G50" i="91"/>
  <c r="G49" i="91"/>
  <c r="G48" i="91"/>
  <c r="G47" i="91"/>
  <c r="G46" i="91"/>
  <c r="G45" i="91"/>
  <c r="G44" i="91"/>
  <c r="G64" i="91" s="1"/>
  <c r="V76" i="91" s="1"/>
  <c r="D38" i="91"/>
  <c r="G38" i="91" s="1"/>
  <c r="G37" i="91"/>
  <c r="D37" i="91"/>
  <c r="D36" i="91"/>
  <c r="G36" i="91" s="1"/>
  <c r="G35" i="91"/>
  <c r="D35" i="91"/>
  <c r="D34" i="91"/>
  <c r="G34" i="91" s="1"/>
  <c r="G33" i="91"/>
  <c r="D33" i="91"/>
  <c r="V26" i="91"/>
  <c r="G26" i="91"/>
  <c r="D26" i="91"/>
  <c r="V25" i="91"/>
  <c r="D25" i="91"/>
  <c r="G25" i="91" s="1"/>
  <c r="V24" i="91"/>
  <c r="D24" i="91"/>
  <c r="G24" i="91" s="1"/>
  <c r="V23" i="91"/>
  <c r="D23" i="91"/>
  <c r="G23" i="91" s="1"/>
  <c r="V22" i="91"/>
  <c r="G22" i="91"/>
  <c r="D22" i="91"/>
  <c r="V21" i="91"/>
  <c r="G21" i="91"/>
  <c r="D21" i="91"/>
  <c r="V20" i="91"/>
  <c r="D20" i="91"/>
  <c r="G20" i="91" s="1"/>
  <c r="V19" i="91"/>
  <c r="D19" i="91"/>
  <c r="G19" i="91" s="1"/>
  <c r="V18" i="91"/>
  <c r="G18" i="91"/>
  <c r="D18" i="91"/>
  <c r="V17" i="91"/>
  <c r="D17" i="91"/>
  <c r="G17" i="91" s="1"/>
  <c r="V16" i="91"/>
  <c r="D16" i="91"/>
  <c r="G16" i="91" s="1"/>
  <c r="V15" i="91"/>
  <c r="D15" i="91"/>
  <c r="G15" i="91" s="1"/>
  <c r="V14" i="91"/>
  <c r="G14" i="91"/>
  <c r="D14" i="91"/>
  <c r="V13" i="91"/>
  <c r="S13" i="91"/>
  <c r="Q13" i="91"/>
  <c r="L13" i="91"/>
  <c r="M13" i="91" s="1"/>
  <c r="O13" i="91" s="1"/>
  <c r="G13" i="91"/>
  <c r="D13" i="91"/>
  <c r="V12" i="91"/>
  <c r="D12" i="91"/>
  <c r="G12" i="91" s="1"/>
  <c r="G29" i="91" s="1"/>
  <c r="J10" i="91"/>
  <c r="V74" i="90"/>
  <c r="G69" i="90"/>
  <c r="G71" i="90" s="1"/>
  <c r="G63" i="90"/>
  <c r="G62" i="90"/>
  <c r="G61" i="90"/>
  <c r="G60" i="90"/>
  <c r="G59" i="90"/>
  <c r="G58" i="90"/>
  <c r="G57" i="90"/>
  <c r="G56" i="90"/>
  <c r="G55" i="90"/>
  <c r="G54" i="90"/>
  <c r="G53" i="90"/>
  <c r="G52" i="90"/>
  <c r="G51" i="90"/>
  <c r="G50" i="90"/>
  <c r="G49" i="90"/>
  <c r="G48" i="90"/>
  <c r="G47" i="90"/>
  <c r="G46" i="90"/>
  <c r="G45" i="90"/>
  <c r="G44" i="90"/>
  <c r="G64" i="90" s="1"/>
  <c r="V76" i="90" s="1"/>
  <c r="D38" i="90"/>
  <c r="G38" i="90" s="1"/>
  <c r="G37" i="90"/>
  <c r="D37" i="90"/>
  <c r="D36" i="90"/>
  <c r="G36" i="90" s="1"/>
  <c r="D35" i="90"/>
  <c r="G35" i="90" s="1"/>
  <c r="D34" i="90"/>
  <c r="G34" i="90" s="1"/>
  <c r="G33" i="90"/>
  <c r="D33" i="90"/>
  <c r="V26" i="90"/>
  <c r="G26" i="90"/>
  <c r="D26" i="90"/>
  <c r="V25" i="90"/>
  <c r="G25" i="90"/>
  <c r="D25" i="90"/>
  <c r="V24" i="90"/>
  <c r="D24" i="90"/>
  <c r="G24" i="90" s="1"/>
  <c r="V23" i="90"/>
  <c r="G23" i="90"/>
  <c r="D23" i="90"/>
  <c r="V22" i="90"/>
  <c r="G22" i="90"/>
  <c r="D22" i="90"/>
  <c r="V21" i="90"/>
  <c r="D21" i="90"/>
  <c r="G21" i="90" s="1"/>
  <c r="V20" i="90"/>
  <c r="D20" i="90"/>
  <c r="G20" i="90" s="1"/>
  <c r="V19" i="90"/>
  <c r="G19" i="90"/>
  <c r="D19" i="90"/>
  <c r="V18" i="90"/>
  <c r="D18" i="90"/>
  <c r="G18" i="90" s="1"/>
  <c r="V17" i="90"/>
  <c r="G17" i="90"/>
  <c r="D17" i="90"/>
  <c r="V16" i="90"/>
  <c r="D16" i="90"/>
  <c r="G16" i="90" s="1"/>
  <c r="V15" i="90"/>
  <c r="D15" i="90"/>
  <c r="G15" i="90" s="1"/>
  <c r="V14" i="90"/>
  <c r="G14" i="90"/>
  <c r="D14" i="90"/>
  <c r="V13" i="90"/>
  <c r="M13" i="90"/>
  <c r="O13" i="90" s="1"/>
  <c r="Q13" i="90" s="1"/>
  <c r="S13" i="90" s="1"/>
  <c r="L13" i="90"/>
  <c r="G13" i="90"/>
  <c r="D13" i="90"/>
  <c r="V12" i="90"/>
  <c r="G12" i="90"/>
  <c r="D12" i="90"/>
  <c r="J10" i="90"/>
  <c r="V74" i="89"/>
  <c r="G69" i="89"/>
  <c r="G71" i="89" s="1"/>
  <c r="G63" i="89"/>
  <c r="G62" i="89"/>
  <c r="G61" i="89"/>
  <c r="G60" i="89"/>
  <c r="G59" i="89"/>
  <c r="G58" i="89"/>
  <c r="G57" i="89"/>
  <c r="G56" i="89"/>
  <c r="G55" i="89"/>
  <c r="G54" i="89"/>
  <c r="G53" i="89"/>
  <c r="G52" i="89"/>
  <c r="G51" i="89"/>
  <c r="G50" i="89"/>
  <c r="G49" i="89"/>
  <c r="G48" i="89"/>
  <c r="G47" i="89"/>
  <c r="G46" i="89"/>
  <c r="G45" i="89"/>
  <c r="G44" i="89"/>
  <c r="G64" i="89" s="1"/>
  <c r="V76" i="89" s="1"/>
  <c r="D38" i="89"/>
  <c r="G38" i="89" s="1"/>
  <c r="G37" i="89"/>
  <c r="D37" i="89"/>
  <c r="D36" i="89"/>
  <c r="G36" i="89" s="1"/>
  <c r="G35" i="89"/>
  <c r="D35" i="89"/>
  <c r="D34" i="89"/>
  <c r="G34" i="89" s="1"/>
  <c r="G33" i="89"/>
  <c r="D33" i="89"/>
  <c r="V26" i="89"/>
  <c r="G26" i="89"/>
  <c r="D26" i="89"/>
  <c r="V25" i="89"/>
  <c r="G25" i="89"/>
  <c r="D25" i="89"/>
  <c r="V24" i="89"/>
  <c r="D24" i="89"/>
  <c r="G24" i="89" s="1"/>
  <c r="V23" i="89"/>
  <c r="G23" i="89"/>
  <c r="D23" i="89"/>
  <c r="V22" i="89"/>
  <c r="G22" i="89"/>
  <c r="D22" i="89"/>
  <c r="V21" i="89"/>
  <c r="G21" i="89"/>
  <c r="D21" i="89"/>
  <c r="V20" i="89"/>
  <c r="D20" i="89"/>
  <c r="G20" i="89" s="1"/>
  <c r="V19" i="89"/>
  <c r="G19" i="89"/>
  <c r="D19" i="89"/>
  <c r="V18" i="89"/>
  <c r="G18" i="89"/>
  <c r="D18" i="89"/>
  <c r="V17" i="89"/>
  <c r="G17" i="89"/>
  <c r="D17" i="89"/>
  <c r="V16" i="89"/>
  <c r="D16" i="89"/>
  <c r="G16" i="89" s="1"/>
  <c r="V15" i="89"/>
  <c r="G15" i="89"/>
  <c r="D15" i="89"/>
  <c r="V14" i="89"/>
  <c r="G14" i="89"/>
  <c r="D14" i="89"/>
  <c r="V13" i="89"/>
  <c r="L13" i="89"/>
  <c r="M13" i="89" s="1"/>
  <c r="O13" i="89" s="1"/>
  <c r="Q13" i="89" s="1"/>
  <c r="S13" i="89" s="1"/>
  <c r="G13" i="89"/>
  <c r="D13" i="89"/>
  <c r="V12" i="89"/>
  <c r="G12" i="89"/>
  <c r="D12" i="89"/>
  <c r="J10" i="89"/>
  <c r="V74" i="88"/>
  <c r="G71" i="88"/>
  <c r="G69" i="88"/>
  <c r="G63" i="88"/>
  <c r="G62" i="88"/>
  <c r="G61" i="88"/>
  <c r="G60" i="88"/>
  <c r="G59" i="88"/>
  <c r="G58" i="88"/>
  <c r="G57" i="88"/>
  <c r="G56" i="88"/>
  <c r="G55" i="88"/>
  <c r="G54" i="88"/>
  <c r="G53" i="88"/>
  <c r="G52" i="88"/>
  <c r="G51" i="88"/>
  <c r="G50" i="88"/>
  <c r="G49" i="88"/>
  <c r="G48" i="88"/>
  <c r="G47" i="88"/>
  <c r="G46" i="88"/>
  <c r="G45" i="88"/>
  <c r="G44" i="88"/>
  <c r="G64" i="88" s="1"/>
  <c r="V76" i="88" s="1"/>
  <c r="G38" i="88"/>
  <c r="D38" i="88"/>
  <c r="G37" i="88"/>
  <c r="D37" i="88"/>
  <c r="G36" i="88"/>
  <c r="D36" i="88"/>
  <c r="G35" i="88"/>
  <c r="D35" i="88"/>
  <c r="G34" i="88"/>
  <c r="D34" i="88"/>
  <c r="G33" i="88"/>
  <c r="G40" i="88" s="1"/>
  <c r="D33" i="88"/>
  <c r="V26" i="88"/>
  <c r="G26" i="88"/>
  <c r="D26" i="88"/>
  <c r="V25" i="88"/>
  <c r="D25" i="88"/>
  <c r="G25" i="88" s="1"/>
  <c r="V24" i="88"/>
  <c r="G24" i="88"/>
  <c r="D24" i="88"/>
  <c r="V23" i="88"/>
  <c r="G23" i="88"/>
  <c r="D23" i="88"/>
  <c r="V22" i="88"/>
  <c r="G22" i="88"/>
  <c r="D22" i="88"/>
  <c r="V21" i="88"/>
  <c r="D21" i="88"/>
  <c r="G21" i="88" s="1"/>
  <c r="V20" i="88"/>
  <c r="G20" i="88"/>
  <c r="D20" i="88"/>
  <c r="V19" i="88"/>
  <c r="G19" i="88"/>
  <c r="D19" i="88"/>
  <c r="V18" i="88"/>
  <c r="G18" i="88"/>
  <c r="D18" i="88"/>
  <c r="V17" i="88"/>
  <c r="D17" i="88"/>
  <c r="G17" i="88" s="1"/>
  <c r="V16" i="88"/>
  <c r="G16" i="88"/>
  <c r="D16" i="88"/>
  <c r="V15" i="88"/>
  <c r="G15" i="88"/>
  <c r="D15" i="88"/>
  <c r="V14" i="88"/>
  <c r="G14" i="88"/>
  <c r="D14" i="88"/>
  <c r="V13" i="88"/>
  <c r="Q13" i="88"/>
  <c r="S13" i="88" s="1"/>
  <c r="O13" i="88"/>
  <c r="M13" i="88"/>
  <c r="L13" i="88"/>
  <c r="G13" i="88"/>
  <c r="D13" i="88"/>
  <c r="V12" i="88"/>
  <c r="D12" i="88"/>
  <c r="G12" i="88" s="1"/>
  <c r="G29" i="88" s="1"/>
  <c r="J10" i="88"/>
  <c r="V74" i="87"/>
  <c r="G71" i="87"/>
  <c r="G69" i="87"/>
  <c r="G63" i="87"/>
  <c r="G62" i="87"/>
  <c r="G61" i="87"/>
  <c r="G60" i="87"/>
  <c r="G59" i="87"/>
  <c r="G58" i="87"/>
  <c r="G57" i="87"/>
  <c r="G56" i="87"/>
  <c r="G55" i="87"/>
  <c r="G54" i="87"/>
  <c r="G53" i="87"/>
  <c r="G52" i="87"/>
  <c r="G51" i="87"/>
  <c r="G50" i="87"/>
  <c r="G49" i="87"/>
  <c r="G48" i="87"/>
  <c r="G47" i="87"/>
  <c r="G46" i="87"/>
  <c r="G45" i="87"/>
  <c r="G44" i="87"/>
  <c r="G64" i="87" s="1"/>
  <c r="V76" i="87" s="1"/>
  <c r="G38" i="87"/>
  <c r="D38" i="87"/>
  <c r="D37" i="87"/>
  <c r="G37" i="87" s="1"/>
  <c r="G36" i="87"/>
  <c r="D36" i="87"/>
  <c r="D35" i="87"/>
  <c r="G35" i="87" s="1"/>
  <c r="G34" i="87"/>
  <c r="D34" i="87"/>
  <c r="D33" i="87"/>
  <c r="G33" i="87" s="1"/>
  <c r="V26" i="87"/>
  <c r="D26" i="87"/>
  <c r="G26" i="87" s="1"/>
  <c r="V25" i="87"/>
  <c r="G25" i="87"/>
  <c r="D25" i="87"/>
  <c r="V24" i="87"/>
  <c r="G24" i="87"/>
  <c r="D24" i="87"/>
  <c r="V23" i="87"/>
  <c r="G23" i="87"/>
  <c r="D23" i="87"/>
  <c r="V22" i="87"/>
  <c r="D22" i="87"/>
  <c r="G22" i="87" s="1"/>
  <c r="V21" i="87"/>
  <c r="G21" i="87"/>
  <c r="D21" i="87"/>
  <c r="V20" i="87"/>
  <c r="G20" i="87"/>
  <c r="D20" i="87"/>
  <c r="V19" i="87"/>
  <c r="G19" i="87"/>
  <c r="D19" i="87"/>
  <c r="V18" i="87"/>
  <c r="D18" i="87"/>
  <c r="G18" i="87" s="1"/>
  <c r="V17" i="87"/>
  <c r="G17" i="87"/>
  <c r="D17" i="87"/>
  <c r="V16" i="87"/>
  <c r="G16" i="87"/>
  <c r="D16" i="87"/>
  <c r="V15" i="87"/>
  <c r="G15" i="87"/>
  <c r="D15" i="87"/>
  <c r="V14" i="87"/>
  <c r="D14" i="87"/>
  <c r="G14" i="87" s="1"/>
  <c r="V13" i="87"/>
  <c r="O13" i="87"/>
  <c r="Q13" i="87" s="1"/>
  <c r="S13" i="87" s="1"/>
  <c r="M13" i="87"/>
  <c r="L13" i="87"/>
  <c r="D13" i="87"/>
  <c r="G13" i="87" s="1"/>
  <c r="V12" i="87"/>
  <c r="G12" i="87"/>
  <c r="D12" i="87"/>
  <c r="J10" i="87"/>
  <c r="V74" i="86"/>
  <c r="G71" i="86"/>
  <c r="G69" i="86"/>
  <c r="G63" i="86"/>
  <c r="G62" i="86"/>
  <c r="G61" i="86"/>
  <c r="G60" i="86"/>
  <c r="G59" i="86"/>
  <c r="G58" i="86"/>
  <c r="G57" i="86"/>
  <c r="G56" i="86"/>
  <c r="G55" i="86"/>
  <c r="G54" i="86"/>
  <c r="G53" i="86"/>
  <c r="G52" i="86"/>
  <c r="G51" i="86"/>
  <c r="G50" i="86"/>
  <c r="G49" i="86"/>
  <c r="G48" i="86"/>
  <c r="G47" i="86"/>
  <c r="G46" i="86"/>
  <c r="G45" i="86"/>
  <c r="G44" i="86"/>
  <c r="G64" i="86" s="1"/>
  <c r="V76" i="86" s="1"/>
  <c r="G38" i="86"/>
  <c r="D38" i="86"/>
  <c r="G37" i="86"/>
  <c r="D37" i="86"/>
  <c r="G36" i="86"/>
  <c r="D36" i="86"/>
  <c r="G35" i="86"/>
  <c r="D35" i="86"/>
  <c r="G34" i="86"/>
  <c r="D34" i="86"/>
  <c r="G33" i="86"/>
  <c r="G40" i="86" s="1"/>
  <c r="D33" i="86"/>
  <c r="V26" i="86"/>
  <c r="G26" i="86"/>
  <c r="D26" i="86"/>
  <c r="V25" i="86"/>
  <c r="G25" i="86"/>
  <c r="D25" i="86"/>
  <c r="V24" i="86"/>
  <c r="G24" i="86"/>
  <c r="D24" i="86"/>
  <c r="V23" i="86"/>
  <c r="D23" i="86"/>
  <c r="G23" i="86" s="1"/>
  <c r="V22" i="86"/>
  <c r="G22" i="86"/>
  <c r="D22" i="86"/>
  <c r="V21" i="86"/>
  <c r="G21" i="86"/>
  <c r="D21" i="86"/>
  <c r="V20" i="86"/>
  <c r="G20" i="86"/>
  <c r="D20" i="86"/>
  <c r="V19" i="86"/>
  <c r="D19" i="86"/>
  <c r="G19" i="86" s="1"/>
  <c r="V18" i="86"/>
  <c r="G18" i="86"/>
  <c r="D18" i="86"/>
  <c r="V17" i="86"/>
  <c r="G17" i="86"/>
  <c r="D17" i="86"/>
  <c r="V16" i="86"/>
  <c r="G16" i="86"/>
  <c r="D16" i="86"/>
  <c r="V15" i="86"/>
  <c r="D15" i="86"/>
  <c r="G15" i="86" s="1"/>
  <c r="V14" i="86"/>
  <c r="G14" i="86"/>
  <c r="D14" i="86"/>
  <c r="V13" i="86"/>
  <c r="M13" i="86"/>
  <c r="O13" i="86" s="1"/>
  <c r="Q13" i="86" s="1"/>
  <c r="S13" i="86" s="1"/>
  <c r="L13" i="86"/>
  <c r="G13" i="86"/>
  <c r="D13" i="86"/>
  <c r="V12" i="86"/>
  <c r="G12" i="86"/>
  <c r="G29" i="86" s="1"/>
  <c r="D12" i="86"/>
  <c r="J10" i="86"/>
  <c r="V74" i="85"/>
  <c r="G69" i="85"/>
  <c r="G71" i="85" s="1"/>
  <c r="G63" i="85"/>
  <c r="G62" i="85"/>
  <c r="G61" i="85"/>
  <c r="G60" i="85"/>
  <c r="G59" i="85"/>
  <c r="G58" i="85"/>
  <c r="G57" i="85"/>
  <c r="G56" i="85"/>
  <c r="G55" i="85"/>
  <c r="G54" i="85"/>
  <c r="G53" i="85"/>
  <c r="G52" i="85"/>
  <c r="G51" i="85"/>
  <c r="G50" i="85"/>
  <c r="G49" i="85"/>
  <c r="G48" i="85"/>
  <c r="G47" i="85"/>
  <c r="G46" i="85"/>
  <c r="G45" i="85"/>
  <c r="G44" i="85"/>
  <c r="G64" i="85" s="1"/>
  <c r="V76" i="85" s="1"/>
  <c r="D38" i="85"/>
  <c r="G38" i="85" s="1"/>
  <c r="G37" i="85"/>
  <c r="D37" i="85"/>
  <c r="D36" i="85"/>
  <c r="G36" i="85" s="1"/>
  <c r="G35" i="85"/>
  <c r="D35" i="85"/>
  <c r="D34" i="85"/>
  <c r="G34" i="85" s="1"/>
  <c r="G33" i="85"/>
  <c r="G40" i="85" s="1"/>
  <c r="D33" i="85"/>
  <c r="V26" i="85"/>
  <c r="G26" i="85"/>
  <c r="D26" i="85"/>
  <c r="V25" i="85"/>
  <c r="G25" i="85"/>
  <c r="D25" i="85"/>
  <c r="V24" i="85"/>
  <c r="D24" i="85"/>
  <c r="G24" i="85" s="1"/>
  <c r="V23" i="85"/>
  <c r="G23" i="85"/>
  <c r="D23" i="85"/>
  <c r="V22" i="85"/>
  <c r="G22" i="85"/>
  <c r="D22" i="85"/>
  <c r="V21" i="85"/>
  <c r="G21" i="85"/>
  <c r="D21" i="85"/>
  <c r="V20" i="85"/>
  <c r="D20" i="85"/>
  <c r="G20" i="85" s="1"/>
  <c r="V19" i="85"/>
  <c r="G19" i="85"/>
  <c r="D19" i="85"/>
  <c r="V18" i="85"/>
  <c r="G18" i="85"/>
  <c r="D18" i="85"/>
  <c r="V17" i="85"/>
  <c r="G17" i="85"/>
  <c r="D17" i="85"/>
  <c r="V16" i="85"/>
  <c r="D16" i="85"/>
  <c r="G16" i="85" s="1"/>
  <c r="V15" i="85"/>
  <c r="G15" i="85"/>
  <c r="D15" i="85"/>
  <c r="V14" i="85"/>
  <c r="G14" i="85"/>
  <c r="D14" i="85"/>
  <c r="V13" i="85"/>
  <c r="L13" i="85"/>
  <c r="M13" i="85" s="1"/>
  <c r="O13" i="85" s="1"/>
  <c r="Q13" i="85" s="1"/>
  <c r="S13" i="85" s="1"/>
  <c r="G13" i="85"/>
  <c r="D13" i="85"/>
  <c r="V12" i="85"/>
  <c r="D12" i="85"/>
  <c r="G12" i="85" s="1"/>
  <c r="G29" i="85" s="1"/>
  <c r="J10" i="85"/>
  <c r="V74" i="84"/>
  <c r="G71" i="84"/>
  <c r="G69" i="84"/>
  <c r="G63" i="84"/>
  <c r="G62" i="84"/>
  <c r="G61" i="84"/>
  <c r="G60" i="84"/>
  <c r="G59" i="84"/>
  <c r="G58" i="84"/>
  <c r="G57" i="84"/>
  <c r="G56" i="84"/>
  <c r="G55" i="84"/>
  <c r="G54" i="84"/>
  <c r="G53" i="84"/>
  <c r="G52" i="84"/>
  <c r="G51" i="84"/>
  <c r="G50" i="84"/>
  <c r="G49" i="84"/>
  <c r="G48" i="84"/>
  <c r="G47" i="84"/>
  <c r="G46" i="84"/>
  <c r="G45" i="84"/>
  <c r="G44" i="84"/>
  <c r="G64" i="84" s="1"/>
  <c r="V76" i="84" s="1"/>
  <c r="G38" i="84"/>
  <c r="D38" i="84"/>
  <c r="D37" i="84"/>
  <c r="G37" i="84" s="1"/>
  <c r="G36" i="84"/>
  <c r="D36" i="84"/>
  <c r="D35" i="84"/>
  <c r="G35" i="84" s="1"/>
  <c r="G34" i="84"/>
  <c r="D34" i="84"/>
  <c r="D33" i="84"/>
  <c r="G33" i="84" s="1"/>
  <c r="G40" i="84" s="1"/>
  <c r="V26" i="84"/>
  <c r="D26" i="84"/>
  <c r="G26" i="84" s="1"/>
  <c r="V25" i="84"/>
  <c r="D25" i="84"/>
  <c r="G25" i="84" s="1"/>
  <c r="V24" i="84"/>
  <c r="G24" i="84"/>
  <c r="D24" i="84"/>
  <c r="V23" i="84"/>
  <c r="G23" i="84"/>
  <c r="D23" i="84"/>
  <c r="V22" i="84"/>
  <c r="D22" i="84"/>
  <c r="G22" i="84" s="1"/>
  <c r="V21" i="84"/>
  <c r="D21" i="84"/>
  <c r="G21" i="84" s="1"/>
  <c r="V20" i="84"/>
  <c r="G20" i="84"/>
  <c r="D20" i="84"/>
  <c r="V19" i="84"/>
  <c r="G19" i="84"/>
  <c r="D19" i="84"/>
  <c r="V18" i="84"/>
  <c r="D18" i="84"/>
  <c r="G18" i="84" s="1"/>
  <c r="V17" i="84"/>
  <c r="D17" i="84"/>
  <c r="G17" i="84" s="1"/>
  <c r="V16" i="84"/>
  <c r="G16" i="84"/>
  <c r="D16" i="84"/>
  <c r="V15" i="84"/>
  <c r="G15" i="84"/>
  <c r="D15" i="84"/>
  <c r="V14" i="84"/>
  <c r="G14" i="84"/>
  <c r="D14" i="84"/>
  <c r="V13" i="84"/>
  <c r="O13" i="84"/>
  <c r="Q13" i="84" s="1"/>
  <c r="S13" i="84" s="1"/>
  <c r="M13" i="84"/>
  <c r="L13" i="84"/>
  <c r="D13" i="84"/>
  <c r="G13" i="84" s="1"/>
  <c r="V12" i="84"/>
  <c r="D12" i="84"/>
  <c r="G12" i="84" s="1"/>
  <c r="J10" i="84"/>
  <c r="V74" i="83"/>
  <c r="G71" i="83"/>
  <c r="G69" i="83"/>
  <c r="G63" i="83"/>
  <c r="G62" i="83"/>
  <c r="G61" i="83"/>
  <c r="G60" i="83"/>
  <c r="G59" i="83"/>
  <c r="G58" i="83"/>
  <c r="G57" i="83"/>
  <c r="G56" i="83"/>
  <c r="G55" i="83"/>
  <c r="G54" i="83"/>
  <c r="G53" i="83"/>
  <c r="G52" i="83"/>
  <c r="G51" i="83"/>
  <c r="G50" i="83"/>
  <c r="G49" i="83"/>
  <c r="G48" i="83"/>
  <c r="G47" i="83"/>
  <c r="G46" i="83"/>
  <c r="G45" i="83"/>
  <c r="G44" i="83"/>
  <c r="G38" i="83"/>
  <c r="D38" i="83"/>
  <c r="D37" i="83"/>
  <c r="G37" i="83" s="1"/>
  <c r="G36" i="83"/>
  <c r="D36" i="83"/>
  <c r="D35" i="83"/>
  <c r="G35" i="83" s="1"/>
  <c r="G34" i="83"/>
  <c r="D34" i="83"/>
  <c r="D33" i="83"/>
  <c r="G33" i="83" s="1"/>
  <c r="G40" i="83" s="1"/>
  <c r="V26" i="83"/>
  <c r="D26" i="83"/>
  <c r="G26" i="83" s="1"/>
  <c r="V25" i="83"/>
  <c r="G25" i="83"/>
  <c r="D25" i="83"/>
  <c r="V24" i="83"/>
  <c r="G24" i="83"/>
  <c r="D24" i="83"/>
  <c r="V23" i="83"/>
  <c r="D23" i="83"/>
  <c r="G23" i="83" s="1"/>
  <c r="V22" i="83"/>
  <c r="D22" i="83"/>
  <c r="G22" i="83" s="1"/>
  <c r="V21" i="83"/>
  <c r="G21" i="83"/>
  <c r="D21" i="83"/>
  <c r="V20" i="83"/>
  <c r="G20" i="83"/>
  <c r="D20" i="83"/>
  <c r="V19" i="83"/>
  <c r="G19" i="83"/>
  <c r="D19" i="83"/>
  <c r="V18" i="83"/>
  <c r="D18" i="83"/>
  <c r="G18" i="83" s="1"/>
  <c r="V17" i="83"/>
  <c r="G17" i="83"/>
  <c r="D17" i="83"/>
  <c r="V16" i="83"/>
  <c r="G16" i="83"/>
  <c r="D16" i="83"/>
  <c r="V15" i="83"/>
  <c r="D15" i="83"/>
  <c r="G15" i="83" s="1"/>
  <c r="V14" i="83"/>
  <c r="D14" i="83"/>
  <c r="G14" i="83" s="1"/>
  <c r="V13" i="83"/>
  <c r="M13" i="83"/>
  <c r="O13" i="83" s="1"/>
  <c r="Q13" i="83" s="1"/>
  <c r="S13" i="83" s="1"/>
  <c r="L13" i="83"/>
  <c r="D13" i="83"/>
  <c r="G13" i="83" s="1"/>
  <c r="V12" i="83"/>
  <c r="G12" i="83"/>
  <c r="G29" i="83" s="1"/>
  <c r="D12" i="83"/>
  <c r="J10" i="83"/>
  <c r="V74" i="82"/>
  <c r="G71" i="82"/>
  <c r="G69" i="82"/>
  <c r="G63" i="82"/>
  <c r="G62" i="82"/>
  <c r="G61" i="82"/>
  <c r="G60" i="82"/>
  <c r="G59" i="82"/>
  <c r="G58" i="82"/>
  <c r="G57" i="82"/>
  <c r="G56" i="82"/>
  <c r="G55" i="82"/>
  <c r="G54" i="82"/>
  <c r="G53" i="82"/>
  <c r="G52" i="82"/>
  <c r="G51" i="82"/>
  <c r="G50" i="82"/>
  <c r="G49" i="82"/>
  <c r="G48" i="82"/>
  <c r="G47" i="82"/>
  <c r="G46" i="82"/>
  <c r="G45" i="82"/>
  <c r="G44" i="82"/>
  <c r="G64" i="82" s="1"/>
  <c r="V76" i="82" s="1"/>
  <c r="D38" i="82"/>
  <c r="G38" i="82" s="1"/>
  <c r="G37" i="82"/>
  <c r="D37" i="82"/>
  <c r="D36" i="82"/>
  <c r="G36" i="82" s="1"/>
  <c r="G35" i="82"/>
  <c r="D35" i="82"/>
  <c r="D34" i="82"/>
  <c r="G34" i="82" s="1"/>
  <c r="G33" i="82"/>
  <c r="D33" i="82"/>
  <c r="V26" i="82"/>
  <c r="G26" i="82"/>
  <c r="D26" i="82"/>
  <c r="V25" i="82"/>
  <c r="G25" i="82"/>
  <c r="D25" i="82"/>
  <c r="V24" i="82"/>
  <c r="D24" i="82"/>
  <c r="G24" i="82" s="1"/>
  <c r="V23" i="82"/>
  <c r="D23" i="82"/>
  <c r="G23" i="82" s="1"/>
  <c r="V22" i="82"/>
  <c r="G22" i="82"/>
  <c r="D22" i="82"/>
  <c r="V21" i="82"/>
  <c r="D21" i="82"/>
  <c r="G21" i="82" s="1"/>
  <c r="V20" i="82"/>
  <c r="G20" i="82"/>
  <c r="D20" i="82"/>
  <c r="V19" i="82"/>
  <c r="D19" i="82"/>
  <c r="G19" i="82" s="1"/>
  <c r="V18" i="82"/>
  <c r="G18" i="82"/>
  <c r="D18" i="82"/>
  <c r="V17" i="82"/>
  <c r="G17" i="82"/>
  <c r="D17" i="82"/>
  <c r="V16" i="82"/>
  <c r="D16" i="82"/>
  <c r="G16" i="82" s="1"/>
  <c r="V15" i="82"/>
  <c r="D15" i="82"/>
  <c r="G15" i="82" s="1"/>
  <c r="V14" i="82"/>
  <c r="G14" i="82"/>
  <c r="D14" i="82"/>
  <c r="V13" i="82"/>
  <c r="L13" i="82"/>
  <c r="M13" i="82" s="1"/>
  <c r="O13" i="82" s="1"/>
  <c r="Q13" i="82" s="1"/>
  <c r="S13" i="82" s="1"/>
  <c r="D13" i="82"/>
  <c r="G13" i="82" s="1"/>
  <c r="V12" i="82"/>
  <c r="G12" i="82"/>
  <c r="G29" i="82" s="1"/>
  <c r="D12" i="82"/>
  <c r="J10" i="82"/>
  <c r="V74" i="81"/>
  <c r="G71" i="81"/>
  <c r="G69" i="81"/>
  <c r="G63" i="81"/>
  <c r="G62" i="81"/>
  <c r="G61" i="81"/>
  <c r="G60" i="81"/>
  <c r="G59" i="81"/>
  <c r="G58" i="81"/>
  <c r="G57" i="81"/>
  <c r="G56" i="81"/>
  <c r="G55" i="81"/>
  <c r="G54" i="81"/>
  <c r="G53" i="81"/>
  <c r="G52" i="81"/>
  <c r="G51" i="81"/>
  <c r="G50" i="81"/>
  <c r="G49" i="81"/>
  <c r="G48" i="81"/>
  <c r="G47" i="81"/>
  <c r="G46" i="81"/>
  <c r="G45" i="81"/>
  <c r="G44" i="81"/>
  <c r="G64" i="81" s="1"/>
  <c r="V76" i="81" s="1"/>
  <c r="G38" i="81"/>
  <c r="D38" i="81"/>
  <c r="G37" i="81"/>
  <c r="D37" i="81"/>
  <c r="G36" i="81"/>
  <c r="D36" i="81"/>
  <c r="G35" i="81"/>
  <c r="D35" i="81"/>
  <c r="G34" i="81"/>
  <c r="D34" i="81"/>
  <c r="G33" i="81"/>
  <c r="G40" i="81" s="1"/>
  <c r="D33" i="81"/>
  <c r="V26" i="81"/>
  <c r="G26" i="81"/>
  <c r="D26" i="81"/>
  <c r="V25" i="81"/>
  <c r="D25" i="81"/>
  <c r="G25" i="81" s="1"/>
  <c r="V24" i="81"/>
  <c r="G24" i="81"/>
  <c r="D24" i="81"/>
  <c r="V23" i="81"/>
  <c r="D23" i="81"/>
  <c r="G23" i="81" s="1"/>
  <c r="V22" i="81"/>
  <c r="G22" i="81"/>
  <c r="D22" i="81"/>
  <c r="V21" i="81"/>
  <c r="D21" i="81"/>
  <c r="G21" i="81" s="1"/>
  <c r="V20" i="81"/>
  <c r="G20" i="81"/>
  <c r="D20" i="81"/>
  <c r="V19" i="81"/>
  <c r="D19" i="81"/>
  <c r="G19" i="81" s="1"/>
  <c r="V18" i="81"/>
  <c r="G18" i="81"/>
  <c r="D18" i="81"/>
  <c r="V17" i="81"/>
  <c r="D17" i="81"/>
  <c r="G17" i="81" s="1"/>
  <c r="V16" i="81"/>
  <c r="G16" i="81"/>
  <c r="D16" i="81"/>
  <c r="V15" i="81"/>
  <c r="D15" i="81"/>
  <c r="G15" i="81" s="1"/>
  <c r="V14" i="81"/>
  <c r="G14" i="81"/>
  <c r="D14" i="81"/>
  <c r="V13" i="81"/>
  <c r="M13" i="81"/>
  <c r="O13" i="81" s="1"/>
  <c r="Q13" i="81" s="1"/>
  <c r="S13" i="81" s="1"/>
  <c r="L13" i="81"/>
  <c r="G13" i="81"/>
  <c r="D13" i="81"/>
  <c r="V12" i="81"/>
  <c r="D12" i="81"/>
  <c r="G12" i="81" s="1"/>
  <c r="G29" i="81" s="1"/>
  <c r="J10" i="81"/>
  <c r="V74" i="80"/>
  <c r="G69" i="80"/>
  <c r="G71" i="80" s="1"/>
  <c r="G63" i="80"/>
  <c r="G62" i="80"/>
  <c r="G61" i="80"/>
  <c r="G60" i="80"/>
  <c r="G59" i="80"/>
  <c r="G58" i="80"/>
  <c r="G57" i="80"/>
  <c r="G56" i="80"/>
  <c r="G55" i="80"/>
  <c r="G54" i="80"/>
  <c r="G53" i="80"/>
  <c r="G52" i="80"/>
  <c r="G51" i="80"/>
  <c r="G50" i="80"/>
  <c r="G49" i="80"/>
  <c r="G48" i="80"/>
  <c r="G47" i="80"/>
  <c r="G46" i="80"/>
  <c r="G45" i="80"/>
  <c r="G44" i="80"/>
  <c r="G64" i="80" s="1"/>
  <c r="V76" i="80" s="1"/>
  <c r="D38" i="80"/>
  <c r="G38" i="80" s="1"/>
  <c r="D37" i="80"/>
  <c r="G37" i="80" s="1"/>
  <c r="D36" i="80"/>
  <c r="G36" i="80" s="1"/>
  <c r="D35" i="80"/>
  <c r="G35" i="80" s="1"/>
  <c r="D34" i="80"/>
  <c r="G34" i="80" s="1"/>
  <c r="D33" i="80"/>
  <c r="G33" i="80" s="1"/>
  <c r="V26" i="80"/>
  <c r="D26" i="80"/>
  <c r="G26" i="80" s="1"/>
  <c r="V25" i="80"/>
  <c r="G25" i="80"/>
  <c r="D25" i="80"/>
  <c r="V24" i="80"/>
  <c r="D24" i="80"/>
  <c r="G24" i="80" s="1"/>
  <c r="V23" i="80"/>
  <c r="G23" i="80"/>
  <c r="D23" i="80"/>
  <c r="V22" i="80"/>
  <c r="D22" i="80"/>
  <c r="G22" i="80" s="1"/>
  <c r="V21" i="80"/>
  <c r="G21" i="80"/>
  <c r="D21" i="80"/>
  <c r="V20" i="80"/>
  <c r="D20" i="80"/>
  <c r="G20" i="80" s="1"/>
  <c r="V19" i="80"/>
  <c r="G19" i="80"/>
  <c r="D19" i="80"/>
  <c r="V18" i="80"/>
  <c r="D18" i="80"/>
  <c r="G18" i="80" s="1"/>
  <c r="V17" i="80"/>
  <c r="G17" i="80"/>
  <c r="D17" i="80"/>
  <c r="V16" i="80"/>
  <c r="D16" i="80"/>
  <c r="G16" i="80" s="1"/>
  <c r="V15" i="80"/>
  <c r="G15" i="80"/>
  <c r="D15" i="80"/>
  <c r="V14" i="80"/>
  <c r="D14" i="80"/>
  <c r="G14" i="80" s="1"/>
  <c r="V13" i="80"/>
  <c r="L13" i="80"/>
  <c r="M13" i="80" s="1"/>
  <c r="O13" i="80" s="1"/>
  <c r="Q13" i="80" s="1"/>
  <c r="S13" i="80" s="1"/>
  <c r="D13" i="80"/>
  <c r="G13" i="80" s="1"/>
  <c r="V12" i="80"/>
  <c r="G12" i="80"/>
  <c r="D12" i="80"/>
  <c r="J10" i="80"/>
  <c r="V74" i="79"/>
  <c r="G71" i="79"/>
  <c r="G69" i="79"/>
  <c r="G63" i="79"/>
  <c r="G62" i="79"/>
  <c r="G61" i="79"/>
  <c r="G60" i="79"/>
  <c r="G59" i="79"/>
  <c r="G58" i="79"/>
  <c r="G57" i="79"/>
  <c r="G56" i="79"/>
  <c r="G55" i="79"/>
  <c r="G54" i="79"/>
  <c r="G53" i="79"/>
  <c r="G52" i="79"/>
  <c r="G51" i="79"/>
  <c r="G50" i="79"/>
  <c r="G49" i="79"/>
  <c r="G48" i="79"/>
  <c r="G47" i="79"/>
  <c r="G46" i="79"/>
  <c r="G45" i="79"/>
  <c r="G44" i="79"/>
  <c r="G64" i="79" s="1"/>
  <c r="V76" i="79" s="1"/>
  <c r="G38" i="79"/>
  <c r="D38" i="79"/>
  <c r="G37" i="79"/>
  <c r="D37" i="79"/>
  <c r="G36" i="79"/>
  <c r="D36" i="79"/>
  <c r="G35" i="79"/>
  <c r="D35" i="79"/>
  <c r="G34" i="79"/>
  <c r="D34" i="79"/>
  <c r="G33" i="79"/>
  <c r="G40" i="79" s="1"/>
  <c r="D33" i="79"/>
  <c r="V26" i="79"/>
  <c r="G26" i="79"/>
  <c r="D26" i="79"/>
  <c r="V25" i="79"/>
  <c r="D25" i="79"/>
  <c r="G25" i="79" s="1"/>
  <c r="V24" i="79"/>
  <c r="G24" i="79"/>
  <c r="D24" i="79"/>
  <c r="V23" i="79"/>
  <c r="D23" i="79"/>
  <c r="G23" i="79" s="1"/>
  <c r="V22" i="79"/>
  <c r="G22" i="79"/>
  <c r="D22" i="79"/>
  <c r="V21" i="79"/>
  <c r="D21" i="79"/>
  <c r="G21" i="79" s="1"/>
  <c r="V20" i="79"/>
  <c r="G20" i="79"/>
  <c r="D20" i="79"/>
  <c r="V19" i="79"/>
  <c r="D19" i="79"/>
  <c r="G19" i="79" s="1"/>
  <c r="V18" i="79"/>
  <c r="G18" i="79"/>
  <c r="D18" i="79"/>
  <c r="V17" i="79"/>
  <c r="D17" i="79"/>
  <c r="G17" i="79" s="1"/>
  <c r="V16" i="79"/>
  <c r="G16" i="79"/>
  <c r="D16" i="79"/>
  <c r="V15" i="79"/>
  <c r="D15" i="79"/>
  <c r="G15" i="79" s="1"/>
  <c r="V14" i="79"/>
  <c r="G14" i="79"/>
  <c r="D14" i="79"/>
  <c r="V13" i="79"/>
  <c r="M13" i="79"/>
  <c r="O13" i="79" s="1"/>
  <c r="Q13" i="79" s="1"/>
  <c r="S13" i="79" s="1"/>
  <c r="L13" i="79"/>
  <c r="G13" i="79"/>
  <c r="D13" i="79"/>
  <c r="V12" i="79"/>
  <c r="D12" i="79"/>
  <c r="G12" i="79" s="1"/>
  <c r="G29" i="79" s="1"/>
  <c r="J10" i="79"/>
  <c r="V74" i="78"/>
  <c r="G69" i="78"/>
  <c r="G71" i="78" s="1"/>
  <c r="G63" i="78"/>
  <c r="G62" i="78"/>
  <c r="G61" i="78"/>
  <c r="G60" i="78"/>
  <c r="G59" i="78"/>
  <c r="G58" i="78"/>
  <c r="G57" i="78"/>
  <c r="G56" i="78"/>
  <c r="G55" i="78"/>
  <c r="G54" i="78"/>
  <c r="G53" i="78"/>
  <c r="G52" i="78"/>
  <c r="G51" i="78"/>
  <c r="G50" i="78"/>
  <c r="G49" i="78"/>
  <c r="G48" i="78"/>
  <c r="G47" i="78"/>
  <c r="G46" i="78"/>
  <c r="G45" i="78"/>
  <c r="G44" i="78"/>
  <c r="G64" i="78" s="1"/>
  <c r="V76" i="78" s="1"/>
  <c r="D38" i="78"/>
  <c r="G38" i="78" s="1"/>
  <c r="D37" i="78"/>
  <c r="G37" i="78" s="1"/>
  <c r="D36" i="78"/>
  <c r="G36" i="78" s="1"/>
  <c r="D35" i="78"/>
  <c r="G35" i="78" s="1"/>
  <c r="D34" i="78"/>
  <c r="G34" i="78" s="1"/>
  <c r="D33" i="78"/>
  <c r="G33" i="78" s="1"/>
  <c r="V26" i="78"/>
  <c r="D26" i="78"/>
  <c r="G26" i="78" s="1"/>
  <c r="V25" i="78"/>
  <c r="G25" i="78"/>
  <c r="D25" i="78"/>
  <c r="V24" i="78"/>
  <c r="D24" i="78"/>
  <c r="G24" i="78" s="1"/>
  <c r="V23" i="78"/>
  <c r="G23" i="78"/>
  <c r="D23" i="78"/>
  <c r="V22" i="78"/>
  <c r="D22" i="78"/>
  <c r="G22" i="78" s="1"/>
  <c r="V21" i="78"/>
  <c r="G21" i="78"/>
  <c r="D21" i="78"/>
  <c r="V20" i="78"/>
  <c r="D20" i="78"/>
  <c r="G20" i="78" s="1"/>
  <c r="V19" i="78"/>
  <c r="G19" i="78"/>
  <c r="D19" i="78"/>
  <c r="V18" i="78"/>
  <c r="D18" i="78"/>
  <c r="G18" i="78" s="1"/>
  <c r="V17" i="78"/>
  <c r="G17" i="78"/>
  <c r="D17" i="78"/>
  <c r="V16" i="78"/>
  <c r="D16" i="78"/>
  <c r="G16" i="78" s="1"/>
  <c r="V15" i="78"/>
  <c r="G15" i="78"/>
  <c r="D15" i="78"/>
  <c r="V14" i="78"/>
  <c r="D14" i="78"/>
  <c r="G14" i="78" s="1"/>
  <c r="V13" i="78"/>
  <c r="L13" i="78"/>
  <c r="M13" i="78" s="1"/>
  <c r="O13" i="78" s="1"/>
  <c r="Q13" i="78" s="1"/>
  <c r="S13" i="78" s="1"/>
  <c r="D13" i="78"/>
  <c r="G13" i="78" s="1"/>
  <c r="V12" i="78"/>
  <c r="G12" i="78"/>
  <c r="D12" i="78"/>
  <c r="J10" i="78"/>
  <c r="V74" i="77"/>
  <c r="G71" i="77"/>
  <c r="G69" i="77"/>
  <c r="G63" i="77"/>
  <c r="G62" i="77"/>
  <c r="G61" i="77"/>
  <c r="G60" i="77"/>
  <c r="G59" i="77"/>
  <c r="G58" i="77"/>
  <c r="G57" i="77"/>
  <c r="G56" i="77"/>
  <c r="G55" i="77"/>
  <c r="G54" i="77"/>
  <c r="G53" i="77"/>
  <c r="G52" i="77"/>
  <c r="G51" i="77"/>
  <c r="G50" i="77"/>
  <c r="G49" i="77"/>
  <c r="G48" i="77"/>
  <c r="G47" i="77"/>
  <c r="G46" i="77"/>
  <c r="G45" i="77"/>
  <c r="G44" i="77"/>
  <c r="G64" i="77" s="1"/>
  <c r="V76" i="77" s="1"/>
  <c r="G38" i="77"/>
  <c r="D38" i="77"/>
  <c r="G37" i="77"/>
  <c r="D37" i="77"/>
  <c r="G36" i="77"/>
  <c r="D36" i="77"/>
  <c r="G35" i="77"/>
  <c r="D35" i="77"/>
  <c r="G34" i="77"/>
  <c r="D34" i="77"/>
  <c r="G33" i="77"/>
  <c r="G40" i="77" s="1"/>
  <c r="D33" i="77"/>
  <c r="V26" i="77"/>
  <c r="G26" i="77"/>
  <c r="D26" i="77"/>
  <c r="V25" i="77"/>
  <c r="D25" i="77"/>
  <c r="G25" i="77" s="1"/>
  <c r="V24" i="77"/>
  <c r="G24" i="77"/>
  <c r="D24" i="77"/>
  <c r="V23" i="77"/>
  <c r="D23" i="77"/>
  <c r="G23" i="77" s="1"/>
  <c r="V22" i="77"/>
  <c r="G22" i="77"/>
  <c r="D22" i="77"/>
  <c r="V21" i="77"/>
  <c r="D21" i="77"/>
  <c r="G21" i="77" s="1"/>
  <c r="V20" i="77"/>
  <c r="G20" i="77"/>
  <c r="D20" i="77"/>
  <c r="V19" i="77"/>
  <c r="D19" i="77"/>
  <c r="G19" i="77" s="1"/>
  <c r="V18" i="77"/>
  <c r="G18" i="77"/>
  <c r="D18" i="77"/>
  <c r="V17" i="77"/>
  <c r="D17" i="77"/>
  <c r="G17" i="77" s="1"/>
  <c r="V16" i="77"/>
  <c r="G16" i="77"/>
  <c r="D16" i="77"/>
  <c r="V15" i="77"/>
  <c r="D15" i="77"/>
  <c r="G15" i="77" s="1"/>
  <c r="V14" i="77"/>
  <c r="G14" i="77"/>
  <c r="D14" i="77"/>
  <c r="V13" i="77"/>
  <c r="M13" i="77"/>
  <c r="O13" i="77" s="1"/>
  <c r="Q13" i="77" s="1"/>
  <c r="S13" i="77" s="1"/>
  <c r="L13" i="77"/>
  <c r="G13" i="77"/>
  <c r="D13" i="77"/>
  <c r="V12" i="77"/>
  <c r="D12" i="77"/>
  <c r="G12" i="77" s="1"/>
  <c r="J10" i="77"/>
  <c r="V74" i="76"/>
  <c r="G69" i="76"/>
  <c r="G71" i="76" s="1"/>
  <c r="G63" i="76"/>
  <c r="G62" i="76"/>
  <c r="G61" i="76"/>
  <c r="G60" i="76"/>
  <c r="G59" i="76"/>
  <c r="G58" i="76"/>
  <c r="G57" i="76"/>
  <c r="G56" i="76"/>
  <c r="G55" i="76"/>
  <c r="G54" i="76"/>
  <c r="G53" i="76"/>
  <c r="G52" i="76"/>
  <c r="G51" i="76"/>
  <c r="G50" i="76"/>
  <c r="G49" i="76"/>
  <c r="G48" i="76"/>
  <c r="G47" i="76"/>
  <c r="G46" i="76"/>
  <c r="G45" i="76"/>
  <c r="G44" i="76"/>
  <c r="G64" i="76" s="1"/>
  <c r="V76" i="76" s="1"/>
  <c r="D38" i="76"/>
  <c r="G38" i="76" s="1"/>
  <c r="D37" i="76"/>
  <c r="G37" i="76" s="1"/>
  <c r="D36" i="76"/>
  <c r="G36" i="76" s="1"/>
  <c r="D35" i="76"/>
  <c r="G35" i="76" s="1"/>
  <c r="D34" i="76"/>
  <c r="G34" i="76" s="1"/>
  <c r="D33" i="76"/>
  <c r="G33" i="76" s="1"/>
  <c r="G40" i="76" s="1"/>
  <c r="V26" i="76"/>
  <c r="D26" i="76"/>
  <c r="G26" i="76" s="1"/>
  <c r="V25" i="76"/>
  <c r="G25" i="76"/>
  <c r="D25" i="76"/>
  <c r="V24" i="76"/>
  <c r="D24" i="76"/>
  <c r="G24" i="76" s="1"/>
  <c r="V23" i="76"/>
  <c r="G23" i="76"/>
  <c r="D23" i="76"/>
  <c r="V22" i="76"/>
  <c r="D22" i="76"/>
  <c r="G22" i="76" s="1"/>
  <c r="V21" i="76"/>
  <c r="G21" i="76"/>
  <c r="D21" i="76"/>
  <c r="V20" i="76"/>
  <c r="D20" i="76"/>
  <c r="G20" i="76" s="1"/>
  <c r="V19" i="76"/>
  <c r="G19" i="76"/>
  <c r="D19" i="76"/>
  <c r="V18" i="76"/>
  <c r="D18" i="76"/>
  <c r="G18" i="76" s="1"/>
  <c r="V17" i="76"/>
  <c r="G17" i="76"/>
  <c r="D17" i="76"/>
  <c r="V16" i="76"/>
  <c r="D16" i="76"/>
  <c r="G16" i="76" s="1"/>
  <c r="V15" i="76"/>
  <c r="G15" i="76"/>
  <c r="D15" i="76"/>
  <c r="V14" i="76"/>
  <c r="D14" i="76"/>
  <c r="G14" i="76" s="1"/>
  <c r="V13" i="76"/>
  <c r="L13" i="76"/>
  <c r="M13" i="76" s="1"/>
  <c r="O13" i="76" s="1"/>
  <c r="Q13" i="76" s="1"/>
  <c r="S13" i="76" s="1"/>
  <c r="D13" i="76"/>
  <c r="G13" i="76" s="1"/>
  <c r="V12" i="76"/>
  <c r="G12" i="76"/>
  <c r="D12" i="76"/>
  <c r="J10" i="76"/>
  <c r="V74" i="75"/>
  <c r="G71" i="75"/>
  <c r="G69" i="75"/>
  <c r="G63" i="75"/>
  <c r="G62" i="75"/>
  <c r="G61" i="75"/>
  <c r="G60" i="75"/>
  <c r="G59" i="75"/>
  <c r="G58" i="75"/>
  <c r="G57" i="75"/>
  <c r="G56" i="75"/>
  <c r="G55" i="75"/>
  <c r="G54" i="75"/>
  <c r="G53" i="75"/>
  <c r="G52" i="75"/>
  <c r="G51" i="75"/>
  <c r="G50" i="75"/>
  <c r="G49" i="75"/>
  <c r="G48" i="75"/>
  <c r="G47" i="75"/>
  <c r="G46" i="75"/>
  <c r="G45" i="75"/>
  <c r="G44" i="75"/>
  <c r="G64" i="75" s="1"/>
  <c r="V76" i="75" s="1"/>
  <c r="G38" i="75"/>
  <c r="D38" i="75"/>
  <c r="G37" i="75"/>
  <c r="D37" i="75"/>
  <c r="G36" i="75"/>
  <c r="D36" i="75"/>
  <c r="G35" i="75"/>
  <c r="D35" i="75"/>
  <c r="G34" i="75"/>
  <c r="D34" i="75"/>
  <c r="G33" i="75"/>
  <c r="G40" i="75" s="1"/>
  <c r="D33" i="75"/>
  <c r="V26" i="75"/>
  <c r="G26" i="75"/>
  <c r="D26" i="75"/>
  <c r="V25" i="75"/>
  <c r="D25" i="75"/>
  <c r="G25" i="75" s="1"/>
  <c r="V24" i="75"/>
  <c r="G24" i="75"/>
  <c r="D24" i="75"/>
  <c r="V23" i="75"/>
  <c r="D23" i="75"/>
  <c r="G23" i="75" s="1"/>
  <c r="V22" i="75"/>
  <c r="G22" i="75"/>
  <c r="D22" i="75"/>
  <c r="V21" i="75"/>
  <c r="D21" i="75"/>
  <c r="G21" i="75" s="1"/>
  <c r="V20" i="75"/>
  <c r="G20" i="75"/>
  <c r="D20" i="75"/>
  <c r="V19" i="75"/>
  <c r="D19" i="75"/>
  <c r="G19" i="75" s="1"/>
  <c r="V18" i="75"/>
  <c r="G18" i="75"/>
  <c r="D18" i="75"/>
  <c r="V17" i="75"/>
  <c r="D17" i="75"/>
  <c r="G17" i="75" s="1"/>
  <c r="V16" i="75"/>
  <c r="G16" i="75"/>
  <c r="D16" i="75"/>
  <c r="V15" i="75"/>
  <c r="D15" i="75"/>
  <c r="G15" i="75" s="1"/>
  <c r="V14" i="75"/>
  <c r="G14" i="75"/>
  <c r="D14" i="75"/>
  <c r="V13" i="75"/>
  <c r="M13" i="75"/>
  <c r="O13" i="75" s="1"/>
  <c r="Q13" i="75" s="1"/>
  <c r="S13" i="75" s="1"/>
  <c r="L13" i="75"/>
  <c r="G13" i="75"/>
  <c r="D13" i="75"/>
  <c r="V12" i="75"/>
  <c r="D12" i="75"/>
  <c r="G12" i="75" s="1"/>
  <c r="J10" i="75"/>
  <c r="V74" i="74"/>
  <c r="G69" i="74"/>
  <c r="G71" i="74" s="1"/>
  <c r="G63" i="74"/>
  <c r="G62" i="74"/>
  <c r="G61" i="74"/>
  <c r="G60" i="74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D38" i="74"/>
  <c r="G38" i="74" s="1"/>
  <c r="D37" i="74"/>
  <c r="G37" i="74" s="1"/>
  <c r="D36" i="74"/>
  <c r="G36" i="74" s="1"/>
  <c r="D35" i="74"/>
  <c r="G35" i="74" s="1"/>
  <c r="D34" i="74"/>
  <c r="G34" i="74" s="1"/>
  <c r="D33" i="74"/>
  <c r="G33" i="74" s="1"/>
  <c r="G40" i="74" s="1"/>
  <c r="V26" i="74"/>
  <c r="D26" i="74"/>
  <c r="G26" i="74" s="1"/>
  <c r="V25" i="74"/>
  <c r="G25" i="74"/>
  <c r="D25" i="74"/>
  <c r="V24" i="74"/>
  <c r="D24" i="74"/>
  <c r="G24" i="74" s="1"/>
  <c r="V23" i="74"/>
  <c r="G23" i="74"/>
  <c r="D23" i="74"/>
  <c r="V22" i="74"/>
  <c r="D22" i="74"/>
  <c r="G22" i="74" s="1"/>
  <c r="V21" i="74"/>
  <c r="G21" i="74"/>
  <c r="D21" i="74"/>
  <c r="V20" i="74"/>
  <c r="D20" i="74"/>
  <c r="G20" i="74" s="1"/>
  <c r="V19" i="74"/>
  <c r="G19" i="74"/>
  <c r="D19" i="74"/>
  <c r="V18" i="74"/>
  <c r="D18" i="74"/>
  <c r="G18" i="74" s="1"/>
  <c r="V17" i="74"/>
  <c r="G17" i="74"/>
  <c r="D17" i="74"/>
  <c r="V16" i="74"/>
  <c r="D16" i="74"/>
  <c r="G16" i="74" s="1"/>
  <c r="V15" i="74"/>
  <c r="G15" i="74"/>
  <c r="D15" i="74"/>
  <c r="V14" i="74"/>
  <c r="D14" i="74"/>
  <c r="G14" i="74" s="1"/>
  <c r="V13" i="74"/>
  <c r="L13" i="74"/>
  <c r="M13" i="74" s="1"/>
  <c r="O13" i="74" s="1"/>
  <c r="Q13" i="74" s="1"/>
  <c r="S13" i="74" s="1"/>
  <c r="D13" i="74"/>
  <c r="G13" i="74" s="1"/>
  <c r="V12" i="74"/>
  <c r="G12" i="74"/>
  <c r="D12" i="74"/>
  <c r="J10" i="74"/>
  <c r="V74" i="73"/>
  <c r="G71" i="73"/>
  <c r="G69" i="73"/>
  <c r="G63" i="73"/>
  <c r="G62" i="73"/>
  <c r="G61" i="73"/>
  <c r="G60" i="73"/>
  <c r="G59" i="73"/>
  <c r="G58" i="73"/>
  <c r="G57" i="73"/>
  <c r="G56" i="73"/>
  <c r="G55" i="73"/>
  <c r="G54" i="73"/>
  <c r="G53" i="73"/>
  <c r="G52" i="73"/>
  <c r="G51" i="73"/>
  <c r="G50" i="73"/>
  <c r="G49" i="73"/>
  <c r="G48" i="73"/>
  <c r="G47" i="73"/>
  <c r="G46" i="73"/>
  <c r="G45" i="73"/>
  <c r="G44" i="73"/>
  <c r="G64" i="73" s="1"/>
  <c r="V76" i="73" s="1"/>
  <c r="G38" i="73"/>
  <c r="D38" i="73"/>
  <c r="G37" i="73"/>
  <c r="D37" i="73"/>
  <c r="G36" i="73"/>
  <c r="D36" i="73"/>
  <c r="G35" i="73"/>
  <c r="D35" i="73"/>
  <c r="G34" i="73"/>
  <c r="D34" i="73"/>
  <c r="G33" i="73"/>
  <c r="D33" i="73"/>
  <c r="V26" i="73"/>
  <c r="G26" i="73"/>
  <c r="D26" i="73"/>
  <c r="V25" i="73"/>
  <c r="D25" i="73"/>
  <c r="G25" i="73" s="1"/>
  <c r="V24" i="73"/>
  <c r="G24" i="73"/>
  <c r="D24" i="73"/>
  <c r="V23" i="73"/>
  <c r="D23" i="73"/>
  <c r="G23" i="73" s="1"/>
  <c r="V22" i="73"/>
  <c r="G22" i="73"/>
  <c r="D22" i="73"/>
  <c r="V21" i="73"/>
  <c r="D21" i="73"/>
  <c r="G21" i="73" s="1"/>
  <c r="V20" i="73"/>
  <c r="G20" i="73"/>
  <c r="D20" i="73"/>
  <c r="V19" i="73"/>
  <c r="D19" i="73"/>
  <c r="G19" i="73" s="1"/>
  <c r="V18" i="73"/>
  <c r="G18" i="73"/>
  <c r="D18" i="73"/>
  <c r="V17" i="73"/>
  <c r="D17" i="73"/>
  <c r="G17" i="73" s="1"/>
  <c r="V16" i="73"/>
  <c r="G16" i="73"/>
  <c r="D16" i="73"/>
  <c r="V15" i="73"/>
  <c r="G15" i="73"/>
  <c r="D15" i="73"/>
  <c r="V14" i="73"/>
  <c r="D14" i="73"/>
  <c r="G14" i="73" s="1"/>
  <c r="V13" i="73"/>
  <c r="L13" i="73"/>
  <c r="M13" i="73" s="1"/>
  <c r="O13" i="73" s="1"/>
  <c r="Q13" i="73" s="1"/>
  <c r="S13" i="73" s="1"/>
  <c r="D13" i="73"/>
  <c r="G13" i="73" s="1"/>
  <c r="V12" i="73"/>
  <c r="G12" i="73"/>
  <c r="D12" i="73"/>
  <c r="J10" i="73"/>
  <c r="V74" i="72"/>
  <c r="G71" i="72"/>
  <c r="G69" i="72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G64" i="72" s="1"/>
  <c r="V76" i="72" s="1"/>
  <c r="G38" i="72"/>
  <c r="D38" i="72"/>
  <c r="G37" i="72"/>
  <c r="D37" i="72"/>
  <c r="G36" i="72"/>
  <c r="D36" i="72"/>
  <c r="G35" i="72"/>
  <c r="D35" i="72"/>
  <c r="G34" i="72"/>
  <c r="D34" i="72"/>
  <c r="G33" i="72"/>
  <c r="G40" i="72" s="1"/>
  <c r="D33" i="72"/>
  <c r="V26" i="72"/>
  <c r="G26" i="72"/>
  <c r="D26" i="72"/>
  <c r="V25" i="72"/>
  <c r="D25" i="72"/>
  <c r="G25" i="72" s="1"/>
  <c r="V24" i="72"/>
  <c r="G24" i="72"/>
  <c r="D24" i="72"/>
  <c r="V23" i="72"/>
  <c r="D23" i="72"/>
  <c r="G23" i="72" s="1"/>
  <c r="V22" i="72"/>
  <c r="G22" i="72"/>
  <c r="D22" i="72"/>
  <c r="V21" i="72"/>
  <c r="D21" i="72"/>
  <c r="G21" i="72" s="1"/>
  <c r="V20" i="72"/>
  <c r="G20" i="72"/>
  <c r="D20" i="72"/>
  <c r="V19" i="72"/>
  <c r="D19" i="72"/>
  <c r="G19" i="72" s="1"/>
  <c r="V18" i="72"/>
  <c r="G18" i="72"/>
  <c r="D18" i="72"/>
  <c r="V17" i="72"/>
  <c r="D17" i="72"/>
  <c r="G17" i="72" s="1"/>
  <c r="V16" i="72"/>
  <c r="G16" i="72"/>
  <c r="D16" i="72"/>
  <c r="V15" i="72"/>
  <c r="D15" i="72"/>
  <c r="G15" i="72" s="1"/>
  <c r="V14" i="72"/>
  <c r="G14" i="72"/>
  <c r="D14" i="72"/>
  <c r="V13" i="72"/>
  <c r="M13" i="72"/>
  <c r="O13" i="72" s="1"/>
  <c r="Q13" i="72" s="1"/>
  <c r="S13" i="72" s="1"/>
  <c r="L13" i="72"/>
  <c r="G13" i="72"/>
  <c r="D13" i="72"/>
  <c r="V12" i="72"/>
  <c r="D12" i="72"/>
  <c r="G12" i="72" s="1"/>
  <c r="J10" i="72"/>
  <c r="V74" i="71"/>
  <c r="G69" i="71"/>
  <c r="G71" i="71" s="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64" i="71" s="1"/>
  <c r="V76" i="71" s="1"/>
  <c r="D38" i="71"/>
  <c r="G38" i="71" s="1"/>
  <c r="D37" i="71"/>
  <c r="G37" i="71" s="1"/>
  <c r="D36" i="71"/>
  <c r="G36" i="71" s="1"/>
  <c r="D35" i="71"/>
  <c r="G35" i="71" s="1"/>
  <c r="D34" i="71"/>
  <c r="G34" i="71" s="1"/>
  <c r="D33" i="71"/>
  <c r="G33" i="71" s="1"/>
  <c r="V26" i="71"/>
  <c r="D26" i="71"/>
  <c r="G26" i="71" s="1"/>
  <c r="V25" i="71"/>
  <c r="G25" i="71"/>
  <c r="D25" i="71"/>
  <c r="V24" i="71"/>
  <c r="D24" i="71"/>
  <c r="G24" i="71" s="1"/>
  <c r="V23" i="71"/>
  <c r="G23" i="71"/>
  <c r="D23" i="71"/>
  <c r="V22" i="71"/>
  <c r="D22" i="71"/>
  <c r="G22" i="71" s="1"/>
  <c r="V21" i="71"/>
  <c r="G21" i="71"/>
  <c r="D21" i="71"/>
  <c r="V20" i="71"/>
  <c r="D20" i="71"/>
  <c r="G20" i="71" s="1"/>
  <c r="V19" i="71"/>
  <c r="G19" i="71"/>
  <c r="D19" i="71"/>
  <c r="V18" i="71"/>
  <c r="D18" i="71"/>
  <c r="G18" i="71" s="1"/>
  <c r="V17" i="71"/>
  <c r="G17" i="71"/>
  <c r="D17" i="71"/>
  <c r="V16" i="71"/>
  <c r="D16" i="71"/>
  <c r="G16" i="71" s="1"/>
  <c r="V15" i="71"/>
  <c r="G15" i="71"/>
  <c r="D15" i="71"/>
  <c r="V14" i="71"/>
  <c r="D14" i="71"/>
  <c r="G14" i="71" s="1"/>
  <c r="V13" i="71"/>
  <c r="L13" i="71"/>
  <c r="M13" i="71" s="1"/>
  <c r="O13" i="71" s="1"/>
  <c r="Q13" i="71" s="1"/>
  <c r="S13" i="71" s="1"/>
  <c r="D13" i="71"/>
  <c r="G13" i="71" s="1"/>
  <c r="V12" i="71"/>
  <c r="G12" i="71"/>
  <c r="G29" i="71" s="1"/>
  <c r="D12" i="71"/>
  <c r="J10" i="71"/>
  <c r="V74" i="70"/>
  <c r="G71" i="70"/>
  <c r="G69" i="70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G64" i="70" s="1"/>
  <c r="V76" i="70" s="1"/>
  <c r="G38" i="70"/>
  <c r="D38" i="70"/>
  <c r="G37" i="70"/>
  <c r="D37" i="70"/>
  <c r="G36" i="70"/>
  <c r="D36" i="70"/>
  <c r="G35" i="70"/>
  <c r="D35" i="70"/>
  <c r="G34" i="70"/>
  <c r="D34" i="70"/>
  <c r="G33" i="70"/>
  <c r="G40" i="70" s="1"/>
  <c r="D33" i="70"/>
  <c r="V26" i="70"/>
  <c r="G26" i="70"/>
  <c r="D26" i="70"/>
  <c r="V25" i="70"/>
  <c r="D25" i="70"/>
  <c r="G25" i="70" s="1"/>
  <c r="V24" i="70"/>
  <c r="G24" i="70"/>
  <c r="D24" i="70"/>
  <c r="V23" i="70"/>
  <c r="D23" i="70"/>
  <c r="G23" i="70" s="1"/>
  <c r="V22" i="70"/>
  <c r="G22" i="70"/>
  <c r="D22" i="70"/>
  <c r="V21" i="70"/>
  <c r="D21" i="70"/>
  <c r="G21" i="70" s="1"/>
  <c r="V20" i="70"/>
  <c r="G20" i="70"/>
  <c r="D20" i="70"/>
  <c r="V19" i="70"/>
  <c r="D19" i="70"/>
  <c r="G19" i="70" s="1"/>
  <c r="V18" i="70"/>
  <c r="G18" i="70"/>
  <c r="D18" i="70"/>
  <c r="V17" i="70"/>
  <c r="D17" i="70"/>
  <c r="G17" i="70" s="1"/>
  <c r="V16" i="70"/>
  <c r="G16" i="70"/>
  <c r="D16" i="70"/>
  <c r="V15" i="70"/>
  <c r="D15" i="70"/>
  <c r="G15" i="70" s="1"/>
  <c r="V14" i="70"/>
  <c r="G14" i="70"/>
  <c r="D14" i="70"/>
  <c r="V13" i="70"/>
  <c r="M13" i="70"/>
  <c r="O13" i="70" s="1"/>
  <c r="Q13" i="70" s="1"/>
  <c r="S13" i="70" s="1"/>
  <c r="L13" i="70"/>
  <c r="G13" i="70"/>
  <c r="D13" i="70"/>
  <c r="V12" i="70"/>
  <c r="D12" i="70"/>
  <c r="G12" i="70" s="1"/>
  <c r="J10" i="70"/>
  <c r="V74" i="69"/>
  <c r="G69" i="69"/>
  <c r="G71" i="69" s="1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64" i="69" s="1"/>
  <c r="V76" i="69" s="1"/>
  <c r="D38" i="69"/>
  <c r="G38" i="69" s="1"/>
  <c r="D37" i="69"/>
  <c r="G37" i="69" s="1"/>
  <c r="D36" i="69"/>
  <c r="G36" i="69" s="1"/>
  <c r="D35" i="69"/>
  <c r="G35" i="69" s="1"/>
  <c r="D34" i="69"/>
  <c r="G34" i="69" s="1"/>
  <c r="D33" i="69"/>
  <c r="G33" i="69" s="1"/>
  <c r="V26" i="69"/>
  <c r="D26" i="69"/>
  <c r="G26" i="69" s="1"/>
  <c r="V25" i="69"/>
  <c r="G25" i="69"/>
  <c r="D25" i="69"/>
  <c r="V24" i="69"/>
  <c r="D24" i="69"/>
  <c r="G24" i="69" s="1"/>
  <c r="V23" i="69"/>
  <c r="G23" i="69"/>
  <c r="D23" i="69"/>
  <c r="V22" i="69"/>
  <c r="D22" i="69"/>
  <c r="G22" i="69" s="1"/>
  <c r="V21" i="69"/>
  <c r="G21" i="69"/>
  <c r="D21" i="69"/>
  <c r="V20" i="69"/>
  <c r="D20" i="69"/>
  <c r="G20" i="69" s="1"/>
  <c r="V19" i="69"/>
  <c r="G19" i="69"/>
  <c r="D19" i="69"/>
  <c r="V18" i="69"/>
  <c r="D18" i="69"/>
  <c r="G18" i="69" s="1"/>
  <c r="V17" i="69"/>
  <c r="G17" i="69"/>
  <c r="D17" i="69"/>
  <c r="V16" i="69"/>
  <c r="D16" i="69"/>
  <c r="G16" i="69" s="1"/>
  <c r="V15" i="69"/>
  <c r="G15" i="69"/>
  <c r="D15" i="69"/>
  <c r="V14" i="69"/>
  <c r="D14" i="69"/>
  <c r="G14" i="69" s="1"/>
  <c r="V13" i="69"/>
  <c r="L13" i="69"/>
  <c r="M13" i="69" s="1"/>
  <c r="O13" i="69" s="1"/>
  <c r="Q13" i="69" s="1"/>
  <c r="S13" i="69" s="1"/>
  <c r="D13" i="69"/>
  <c r="G13" i="69" s="1"/>
  <c r="V12" i="69"/>
  <c r="G12" i="69"/>
  <c r="D12" i="69"/>
  <c r="J10" i="69"/>
  <c r="V74" i="68"/>
  <c r="G71" i="68"/>
  <c r="G69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64" i="68" s="1"/>
  <c r="V76" i="68" s="1"/>
  <c r="G38" i="68"/>
  <c r="D38" i="68"/>
  <c r="G37" i="68"/>
  <c r="D37" i="68"/>
  <c r="G36" i="68"/>
  <c r="D36" i="68"/>
  <c r="G35" i="68"/>
  <c r="D35" i="68"/>
  <c r="G34" i="68"/>
  <c r="D34" i="68"/>
  <c r="G33" i="68"/>
  <c r="G40" i="68" s="1"/>
  <c r="D33" i="68"/>
  <c r="V26" i="68"/>
  <c r="G26" i="68"/>
  <c r="D26" i="68"/>
  <c r="V25" i="68"/>
  <c r="D25" i="68"/>
  <c r="G25" i="68" s="1"/>
  <c r="V24" i="68"/>
  <c r="G24" i="68"/>
  <c r="D24" i="68"/>
  <c r="V23" i="68"/>
  <c r="D23" i="68"/>
  <c r="G23" i="68" s="1"/>
  <c r="V22" i="68"/>
  <c r="G22" i="68"/>
  <c r="D22" i="68"/>
  <c r="V21" i="68"/>
  <c r="D21" i="68"/>
  <c r="G21" i="68" s="1"/>
  <c r="V20" i="68"/>
  <c r="G20" i="68"/>
  <c r="D20" i="68"/>
  <c r="V19" i="68"/>
  <c r="D19" i="68"/>
  <c r="G19" i="68" s="1"/>
  <c r="V18" i="68"/>
  <c r="G18" i="68"/>
  <c r="D18" i="68"/>
  <c r="V17" i="68"/>
  <c r="D17" i="68"/>
  <c r="G17" i="68" s="1"/>
  <c r="V16" i="68"/>
  <c r="G16" i="68"/>
  <c r="D16" i="68"/>
  <c r="V15" i="68"/>
  <c r="D15" i="68"/>
  <c r="G15" i="68" s="1"/>
  <c r="V14" i="68"/>
  <c r="G14" i="68"/>
  <c r="D14" i="68"/>
  <c r="V13" i="68"/>
  <c r="M13" i="68"/>
  <c r="O13" i="68" s="1"/>
  <c r="Q13" i="68" s="1"/>
  <c r="S13" i="68" s="1"/>
  <c r="L13" i="68"/>
  <c r="G13" i="68"/>
  <c r="D13" i="68"/>
  <c r="V12" i="68"/>
  <c r="D12" i="68"/>
  <c r="G12" i="68" s="1"/>
  <c r="G29" i="68" s="1"/>
  <c r="J10" i="68"/>
  <c r="V74" i="67"/>
  <c r="G69" i="67"/>
  <c r="G71" i="67" s="1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G64" i="67" s="1"/>
  <c r="V76" i="67" s="1"/>
  <c r="D38" i="67"/>
  <c r="G38" i="67" s="1"/>
  <c r="D37" i="67"/>
  <c r="G37" i="67" s="1"/>
  <c r="D36" i="67"/>
  <c r="G36" i="67" s="1"/>
  <c r="D35" i="67"/>
  <c r="G35" i="67" s="1"/>
  <c r="D34" i="67"/>
  <c r="G34" i="67" s="1"/>
  <c r="D33" i="67"/>
  <c r="G33" i="67" s="1"/>
  <c r="V26" i="67"/>
  <c r="D26" i="67"/>
  <c r="G26" i="67" s="1"/>
  <c r="V25" i="67"/>
  <c r="G25" i="67"/>
  <c r="D25" i="67"/>
  <c r="V24" i="67"/>
  <c r="D24" i="67"/>
  <c r="G24" i="67" s="1"/>
  <c r="V23" i="67"/>
  <c r="G23" i="67"/>
  <c r="D23" i="67"/>
  <c r="V22" i="67"/>
  <c r="D22" i="67"/>
  <c r="G22" i="67" s="1"/>
  <c r="V21" i="67"/>
  <c r="G21" i="67"/>
  <c r="D21" i="67"/>
  <c r="V20" i="67"/>
  <c r="D20" i="67"/>
  <c r="G20" i="67" s="1"/>
  <c r="V19" i="67"/>
  <c r="G19" i="67"/>
  <c r="D19" i="67"/>
  <c r="V18" i="67"/>
  <c r="D18" i="67"/>
  <c r="G18" i="67" s="1"/>
  <c r="V17" i="67"/>
  <c r="G17" i="67"/>
  <c r="D17" i="67"/>
  <c r="V16" i="67"/>
  <c r="D16" i="67"/>
  <c r="G16" i="67" s="1"/>
  <c r="V15" i="67"/>
  <c r="G15" i="67"/>
  <c r="D15" i="67"/>
  <c r="V14" i="67"/>
  <c r="D14" i="67"/>
  <c r="G14" i="67" s="1"/>
  <c r="V13" i="67"/>
  <c r="L13" i="67"/>
  <c r="M13" i="67" s="1"/>
  <c r="O13" i="67" s="1"/>
  <c r="Q13" i="67" s="1"/>
  <c r="S13" i="67" s="1"/>
  <c r="D13" i="67"/>
  <c r="G13" i="67" s="1"/>
  <c r="V12" i="67"/>
  <c r="G12" i="67"/>
  <c r="D12" i="67"/>
  <c r="J10" i="67"/>
  <c r="V74" i="66"/>
  <c r="G71" i="66"/>
  <c r="G69" i="66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G64" i="66" s="1"/>
  <c r="V76" i="66" s="1"/>
  <c r="G38" i="66"/>
  <c r="D38" i="66"/>
  <c r="G37" i="66"/>
  <c r="D37" i="66"/>
  <c r="G36" i="66"/>
  <c r="D36" i="66"/>
  <c r="G35" i="66"/>
  <c r="D35" i="66"/>
  <c r="G34" i="66"/>
  <c r="D34" i="66"/>
  <c r="G33" i="66"/>
  <c r="G40" i="66" s="1"/>
  <c r="D33" i="66"/>
  <c r="V26" i="66"/>
  <c r="G26" i="66"/>
  <c r="D26" i="66"/>
  <c r="V25" i="66"/>
  <c r="D25" i="66"/>
  <c r="G25" i="66" s="1"/>
  <c r="V24" i="66"/>
  <c r="G24" i="66"/>
  <c r="D24" i="66"/>
  <c r="V23" i="66"/>
  <c r="D23" i="66"/>
  <c r="G23" i="66" s="1"/>
  <c r="V22" i="66"/>
  <c r="G22" i="66"/>
  <c r="D22" i="66"/>
  <c r="V21" i="66"/>
  <c r="D21" i="66"/>
  <c r="G21" i="66" s="1"/>
  <c r="V20" i="66"/>
  <c r="G20" i="66"/>
  <c r="D20" i="66"/>
  <c r="V19" i="66"/>
  <c r="D19" i="66"/>
  <c r="G19" i="66" s="1"/>
  <c r="V18" i="66"/>
  <c r="G18" i="66"/>
  <c r="D18" i="66"/>
  <c r="V17" i="66"/>
  <c r="D17" i="66"/>
  <c r="G17" i="66" s="1"/>
  <c r="V16" i="66"/>
  <c r="G16" i="66"/>
  <c r="D16" i="66"/>
  <c r="V15" i="66"/>
  <c r="D15" i="66"/>
  <c r="G15" i="66" s="1"/>
  <c r="V14" i="66"/>
  <c r="G14" i="66"/>
  <c r="D14" i="66"/>
  <c r="V13" i="66"/>
  <c r="M13" i="66"/>
  <c r="O13" i="66" s="1"/>
  <c r="Q13" i="66" s="1"/>
  <c r="S13" i="66" s="1"/>
  <c r="L13" i="66"/>
  <c r="G13" i="66"/>
  <c r="D13" i="66"/>
  <c r="V12" i="66"/>
  <c r="D12" i="66"/>
  <c r="G12" i="66" s="1"/>
  <c r="J10" i="66"/>
  <c r="V74" i="65"/>
  <c r="G69" i="65"/>
  <c r="G71" i="65" s="1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G64" i="65" s="1"/>
  <c r="V76" i="65" s="1"/>
  <c r="D38" i="65"/>
  <c r="G38" i="65" s="1"/>
  <c r="D37" i="65"/>
  <c r="G37" i="65" s="1"/>
  <c r="D36" i="65"/>
  <c r="G36" i="65" s="1"/>
  <c r="D35" i="65"/>
  <c r="G35" i="65" s="1"/>
  <c r="D34" i="65"/>
  <c r="G34" i="65" s="1"/>
  <c r="D33" i="65"/>
  <c r="G33" i="65" s="1"/>
  <c r="G40" i="65" s="1"/>
  <c r="V26" i="65"/>
  <c r="D26" i="65"/>
  <c r="G26" i="65" s="1"/>
  <c r="V25" i="65"/>
  <c r="G25" i="65"/>
  <c r="D25" i="65"/>
  <c r="V24" i="65"/>
  <c r="D24" i="65"/>
  <c r="G24" i="65" s="1"/>
  <c r="V23" i="65"/>
  <c r="G23" i="65"/>
  <c r="D23" i="65"/>
  <c r="V22" i="65"/>
  <c r="D22" i="65"/>
  <c r="G22" i="65" s="1"/>
  <c r="V21" i="65"/>
  <c r="G21" i="65"/>
  <c r="D21" i="65"/>
  <c r="V20" i="65"/>
  <c r="D20" i="65"/>
  <c r="G20" i="65" s="1"/>
  <c r="V19" i="65"/>
  <c r="G19" i="65"/>
  <c r="D19" i="65"/>
  <c r="V18" i="65"/>
  <c r="D18" i="65"/>
  <c r="G18" i="65" s="1"/>
  <c r="V17" i="65"/>
  <c r="G17" i="65"/>
  <c r="D17" i="65"/>
  <c r="V16" i="65"/>
  <c r="D16" i="65"/>
  <c r="G16" i="65" s="1"/>
  <c r="V15" i="65"/>
  <c r="G15" i="65"/>
  <c r="D15" i="65"/>
  <c r="V14" i="65"/>
  <c r="D14" i="65"/>
  <c r="G14" i="65" s="1"/>
  <c r="V13" i="65"/>
  <c r="L13" i="65"/>
  <c r="M13" i="65" s="1"/>
  <c r="O13" i="65" s="1"/>
  <c r="Q13" i="65" s="1"/>
  <c r="S13" i="65" s="1"/>
  <c r="D13" i="65"/>
  <c r="G13" i="65" s="1"/>
  <c r="V12" i="65"/>
  <c r="G12" i="65"/>
  <c r="D12" i="65"/>
  <c r="J10" i="65"/>
  <c r="V74" i="64"/>
  <c r="G71" i="64"/>
  <c r="G69" i="64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64" i="64" s="1"/>
  <c r="V76" i="64" s="1"/>
  <c r="G38" i="64"/>
  <c r="D38" i="64"/>
  <c r="G37" i="64"/>
  <c r="D37" i="64"/>
  <c r="G36" i="64"/>
  <c r="D36" i="64"/>
  <c r="G35" i="64"/>
  <c r="D35" i="64"/>
  <c r="G34" i="64"/>
  <c r="D34" i="64"/>
  <c r="G33" i="64"/>
  <c r="G40" i="64" s="1"/>
  <c r="D33" i="64"/>
  <c r="V26" i="64"/>
  <c r="G26" i="64"/>
  <c r="D26" i="64"/>
  <c r="V25" i="64"/>
  <c r="D25" i="64"/>
  <c r="G25" i="64" s="1"/>
  <c r="V24" i="64"/>
  <c r="G24" i="64"/>
  <c r="D24" i="64"/>
  <c r="V23" i="64"/>
  <c r="D23" i="64"/>
  <c r="G23" i="64" s="1"/>
  <c r="V22" i="64"/>
  <c r="G22" i="64"/>
  <c r="D22" i="64"/>
  <c r="V21" i="64"/>
  <c r="D21" i="64"/>
  <c r="G21" i="64" s="1"/>
  <c r="V20" i="64"/>
  <c r="G20" i="64"/>
  <c r="D20" i="64"/>
  <c r="V19" i="64"/>
  <c r="D19" i="64"/>
  <c r="G19" i="64" s="1"/>
  <c r="V18" i="64"/>
  <c r="G18" i="64"/>
  <c r="D18" i="64"/>
  <c r="V17" i="64"/>
  <c r="D17" i="64"/>
  <c r="G17" i="64" s="1"/>
  <c r="V16" i="64"/>
  <c r="G16" i="64"/>
  <c r="D16" i="64"/>
  <c r="V15" i="64"/>
  <c r="D15" i="64"/>
  <c r="G15" i="64" s="1"/>
  <c r="V14" i="64"/>
  <c r="G14" i="64"/>
  <c r="D14" i="64"/>
  <c r="V13" i="64"/>
  <c r="M13" i="64"/>
  <c r="O13" i="64" s="1"/>
  <c r="Q13" i="64" s="1"/>
  <c r="S13" i="64" s="1"/>
  <c r="L13" i="64"/>
  <c r="G13" i="64"/>
  <c r="D13" i="64"/>
  <c r="V12" i="64"/>
  <c r="D12" i="64"/>
  <c r="G12" i="64" s="1"/>
  <c r="J10" i="64"/>
  <c r="V74" i="63"/>
  <c r="G69" i="63"/>
  <c r="G71" i="63" s="1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D38" i="63"/>
  <c r="G38" i="63" s="1"/>
  <c r="D37" i="63"/>
  <c r="G37" i="63" s="1"/>
  <c r="D36" i="63"/>
  <c r="G36" i="63" s="1"/>
  <c r="D35" i="63"/>
  <c r="G35" i="63" s="1"/>
  <c r="D34" i="63"/>
  <c r="G34" i="63" s="1"/>
  <c r="D33" i="63"/>
  <c r="G33" i="63" s="1"/>
  <c r="V26" i="63"/>
  <c r="D26" i="63"/>
  <c r="G26" i="63" s="1"/>
  <c r="V25" i="63"/>
  <c r="G25" i="63"/>
  <c r="D25" i="63"/>
  <c r="V24" i="63"/>
  <c r="D24" i="63"/>
  <c r="G24" i="63" s="1"/>
  <c r="V23" i="63"/>
  <c r="G23" i="63"/>
  <c r="D23" i="63"/>
  <c r="V22" i="63"/>
  <c r="D22" i="63"/>
  <c r="G22" i="63" s="1"/>
  <c r="V21" i="63"/>
  <c r="G21" i="63"/>
  <c r="D21" i="63"/>
  <c r="V20" i="63"/>
  <c r="D20" i="63"/>
  <c r="G20" i="63" s="1"/>
  <c r="V19" i="63"/>
  <c r="G19" i="63"/>
  <c r="D19" i="63"/>
  <c r="V18" i="63"/>
  <c r="D18" i="63"/>
  <c r="G18" i="63" s="1"/>
  <c r="V17" i="63"/>
  <c r="G17" i="63"/>
  <c r="D17" i="63"/>
  <c r="V16" i="63"/>
  <c r="D16" i="63"/>
  <c r="G16" i="63" s="1"/>
  <c r="V15" i="63"/>
  <c r="G15" i="63"/>
  <c r="D15" i="63"/>
  <c r="V14" i="63"/>
  <c r="D14" i="63"/>
  <c r="G14" i="63" s="1"/>
  <c r="V13" i="63"/>
  <c r="L13" i="63"/>
  <c r="M13" i="63" s="1"/>
  <c r="O13" i="63" s="1"/>
  <c r="Q13" i="63" s="1"/>
  <c r="S13" i="63" s="1"/>
  <c r="D13" i="63"/>
  <c r="G13" i="63" s="1"/>
  <c r="V12" i="63"/>
  <c r="G12" i="63"/>
  <c r="G29" i="63" s="1"/>
  <c r="D12" i="63"/>
  <c r="J10" i="63"/>
  <c r="V74" i="62"/>
  <c r="G71" i="62"/>
  <c r="G69" i="62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64" i="62" s="1"/>
  <c r="V76" i="62" s="1"/>
  <c r="G38" i="62"/>
  <c r="D38" i="62"/>
  <c r="G37" i="62"/>
  <c r="D37" i="62"/>
  <c r="G36" i="62"/>
  <c r="D36" i="62"/>
  <c r="G35" i="62"/>
  <c r="D35" i="62"/>
  <c r="G34" i="62"/>
  <c r="D34" i="62"/>
  <c r="G33" i="62"/>
  <c r="G40" i="62" s="1"/>
  <c r="D33" i="62"/>
  <c r="V26" i="62"/>
  <c r="G26" i="62"/>
  <c r="D26" i="62"/>
  <c r="V25" i="62"/>
  <c r="D25" i="62"/>
  <c r="G25" i="62" s="1"/>
  <c r="V24" i="62"/>
  <c r="G24" i="62"/>
  <c r="D24" i="62"/>
  <c r="V23" i="62"/>
  <c r="D23" i="62"/>
  <c r="G23" i="62" s="1"/>
  <c r="V22" i="62"/>
  <c r="G22" i="62"/>
  <c r="D22" i="62"/>
  <c r="V21" i="62"/>
  <c r="D21" i="62"/>
  <c r="G21" i="62" s="1"/>
  <c r="V20" i="62"/>
  <c r="G20" i="62"/>
  <c r="D20" i="62"/>
  <c r="V19" i="62"/>
  <c r="D19" i="62"/>
  <c r="G19" i="62" s="1"/>
  <c r="V18" i="62"/>
  <c r="G18" i="62"/>
  <c r="D18" i="62"/>
  <c r="V17" i="62"/>
  <c r="D17" i="62"/>
  <c r="G17" i="62" s="1"/>
  <c r="V16" i="62"/>
  <c r="G16" i="62"/>
  <c r="D16" i="62"/>
  <c r="V15" i="62"/>
  <c r="D15" i="62"/>
  <c r="G15" i="62" s="1"/>
  <c r="V14" i="62"/>
  <c r="G14" i="62"/>
  <c r="D14" i="62"/>
  <c r="V13" i="62"/>
  <c r="M13" i="62"/>
  <c r="O13" i="62" s="1"/>
  <c r="Q13" i="62" s="1"/>
  <c r="S13" i="62" s="1"/>
  <c r="L13" i="62"/>
  <c r="G13" i="62"/>
  <c r="D13" i="62"/>
  <c r="V12" i="62"/>
  <c r="D12" i="62"/>
  <c r="G12" i="62" s="1"/>
  <c r="J10" i="62"/>
  <c r="V74" i="61"/>
  <c r="G69" i="61"/>
  <c r="G71" i="61" s="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D38" i="61"/>
  <c r="G38" i="61" s="1"/>
  <c r="D37" i="61"/>
  <c r="G37" i="61" s="1"/>
  <c r="D36" i="61"/>
  <c r="G36" i="61" s="1"/>
  <c r="D35" i="61"/>
  <c r="G35" i="61" s="1"/>
  <c r="D34" i="61"/>
  <c r="G34" i="61" s="1"/>
  <c r="D33" i="61"/>
  <c r="G33" i="61" s="1"/>
  <c r="V26" i="61"/>
  <c r="D26" i="61"/>
  <c r="G26" i="61" s="1"/>
  <c r="V25" i="61"/>
  <c r="G25" i="61"/>
  <c r="D25" i="61"/>
  <c r="V24" i="61"/>
  <c r="D24" i="61"/>
  <c r="G24" i="61" s="1"/>
  <c r="V23" i="61"/>
  <c r="G23" i="61"/>
  <c r="D23" i="61"/>
  <c r="V22" i="61"/>
  <c r="D22" i="61"/>
  <c r="G22" i="61" s="1"/>
  <c r="V21" i="61"/>
  <c r="G21" i="61"/>
  <c r="D21" i="61"/>
  <c r="V20" i="61"/>
  <c r="D20" i="61"/>
  <c r="G20" i="61" s="1"/>
  <c r="V19" i="61"/>
  <c r="G19" i="61"/>
  <c r="D19" i="61"/>
  <c r="V18" i="61"/>
  <c r="D18" i="61"/>
  <c r="G18" i="61" s="1"/>
  <c r="V17" i="61"/>
  <c r="G17" i="61"/>
  <c r="D17" i="61"/>
  <c r="V16" i="61"/>
  <c r="D16" i="61"/>
  <c r="G16" i="61" s="1"/>
  <c r="V15" i="61"/>
  <c r="G15" i="61"/>
  <c r="D15" i="61"/>
  <c r="V14" i="61"/>
  <c r="D14" i="61"/>
  <c r="G14" i="61" s="1"/>
  <c r="V13" i="61"/>
  <c r="L13" i="61"/>
  <c r="M13" i="61" s="1"/>
  <c r="O13" i="61" s="1"/>
  <c r="Q13" i="61" s="1"/>
  <c r="S13" i="61" s="1"/>
  <c r="D13" i="61"/>
  <c r="G13" i="61" s="1"/>
  <c r="V12" i="61"/>
  <c r="G12" i="61"/>
  <c r="D12" i="61"/>
  <c r="J10" i="61"/>
  <c r="V74" i="60"/>
  <c r="G71" i="60"/>
  <c r="G69" i="60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G64" i="60" s="1"/>
  <c r="V76" i="60" s="1"/>
  <c r="G38" i="60"/>
  <c r="D38" i="60"/>
  <c r="G37" i="60"/>
  <c r="D37" i="60"/>
  <c r="G36" i="60"/>
  <c r="D36" i="60"/>
  <c r="G35" i="60"/>
  <c r="D35" i="60"/>
  <c r="G34" i="60"/>
  <c r="D34" i="60"/>
  <c r="G33" i="60"/>
  <c r="G40" i="60" s="1"/>
  <c r="D33" i="60"/>
  <c r="V26" i="60"/>
  <c r="G26" i="60"/>
  <c r="D26" i="60"/>
  <c r="V25" i="60"/>
  <c r="D25" i="60"/>
  <c r="G25" i="60" s="1"/>
  <c r="V24" i="60"/>
  <c r="G24" i="60"/>
  <c r="D24" i="60"/>
  <c r="V23" i="60"/>
  <c r="D23" i="60"/>
  <c r="G23" i="60" s="1"/>
  <c r="V22" i="60"/>
  <c r="G22" i="60"/>
  <c r="D22" i="60"/>
  <c r="V21" i="60"/>
  <c r="D21" i="60"/>
  <c r="G21" i="60" s="1"/>
  <c r="V20" i="60"/>
  <c r="G20" i="60"/>
  <c r="D20" i="60"/>
  <c r="V19" i="60"/>
  <c r="D19" i="60"/>
  <c r="G19" i="60" s="1"/>
  <c r="V18" i="60"/>
  <c r="G18" i="60"/>
  <c r="D18" i="60"/>
  <c r="V17" i="60"/>
  <c r="D17" i="60"/>
  <c r="G17" i="60" s="1"/>
  <c r="V16" i="60"/>
  <c r="G16" i="60"/>
  <c r="D16" i="60"/>
  <c r="V15" i="60"/>
  <c r="D15" i="60"/>
  <c r="G15" i="60" s="1"/>
  <c r="V14" i="60"/>
  <c r="G14" i="60"/>
  <c r="D14" i="60"/>
  <c r="V13" i="60"/>
  <c r="M13" i="60"/>
  <c r="O13" i="60" s="1"/>
  <c r="Q13" i="60" s="1"/>
  <c r="S13" i="60" s="1"/>
  <c r="L13" i="60"/>
  <c r="G13" i="60"/>
  <c r="D13" i="60"/>
  <c r="V12" i="60"/>
  <c r="D12" i="60"/>
  <c r="G12" i="60" s="1"/>
  <c r="G29" i="60" s="1"/>
  <c r="J10" i="60"/>
  <c r="V74" i="59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D38" i="59"/>
  <c r="G38" i="59" s="1"/>
  <c r="D37" i="59"/>
  <c r="G37" i="59" s="1"/>
  <c r="D36" i="59"/>
  <c r="G36" i="59" s="1"/>
  <c r="D35" i="59"/>
  <c r="G35" i="59" s="1"/>
  <c r="D34" i="59"/>
  <c r="G34" i="59" s="1"/>
  <c r="D33" i="59"/>
  <c r="G33" i="59" s="1"/>
  <c r="V26" i="59"/>
  <c r="D26" i="59"/>
  <c r="G26" i="59" s="1"/>
  <c r="V25" i="59"/>
  <c r="G25" i="59"/>
  <c r="D25" i="59"/>
  <c r="V24" i="59"/>
  <c r="D24" i="59"/>
  <c r="G24" i="59" s="1"/>
  <c r="V23" i="59"/>
  <c r="G23" i="59"/>
  <c r="D23" i="59"/>
  <c r="V22" i="59"/>
  <c r="D22" i="59"/>
  <c r="G22" i="59" s="1"/>
  <c r="V21" i="59"/>
  <c r="G21" i="59"/>
  <c r="D21" i="59"/>
  <c r="V20" i="59"/>
  <c r="D20" i="59"/>
  <c r="G20" i="59" s="1"/>
  <c r="V19" i="59"/>
  <c r="G19" i="59"/>
  <c r="D19" i="59"/>
  <c r="V18" i="59"/>
  <c r="D18" i="59"/>
  <c r="G18" i="59" s="1"/>
  <c r="V17" i="59"/>
  <c r="G17" i="59"/>
  <c r="D17" i="59"/>
  <c r="V16" i="59"/>
  <c r="D16" i="59"/>
  <c r="G16" i="59" s="1"/>
  <c r="V15" i="59"/>
  <c r="G15" i="59"/>
  <c r="D15" i="59"/>
  <c r="V14" i="59"/>
  <c r="D14" i="59"/>
  <c r="G14" i="59" s="1"/>
  <c r="V13" i="59"/>
  <c r="L13" i="59"/>
  <c r="M13" i="59" s="1"/>
  <c r="O13" i="59" s="1"/>
  <c r="Q13" i="59" s="1"/>
  <c r="S13" i="59" s="1"/>
  <c r="D13" i="59"/>
  <c r="G13" i="59" s="1"/>
  <c r="V12" i="59"/>
  <c r="G12" i="59"/>
  <c r="D12" i="59"/>
  <c r="J10" i="59"/>
  <c r="V74" i="58"/>
  <c r="G71" i="58"/>
  <c r="G69" i="58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G38" i="58"/>
  <c r="D38" i="58"/>
  <c r="G37" i="58"/>
  <c r="D37" i="58"/>
  <c r="G36" i="58"/>
  <c r="D36" i="58"/>
  <c r="G35" i="58"/>
  <c r="D35" i="58"/>
  <c r="G34" i="58"/>
  <c r="D34" i="58"/>
  <c r="G33" i="58"/>
  <c r="D33" i="58"/>
  <c r="V26" i="58"/>
  <c r="G26" i="58"/>
  <c r="D26" i="58"/>
  <c r="V25" i="58"/>
  <c r="D25" i="58"/>
  <c r="G25" i="58" s="1"/>
  <c r="V24" i="58"/>
  <c r="G24" i="58"/>
  <c r="D24" i="58"/>
  <c r="V23" i="58"/>
  <c r="D23" i="58"/>
  <c r="G23" i="58" s="1"/>
  <c r="V22" i="58"/>
  <c r="G22" i="58"/>
  <c r="D22" i="58"/>
  <c r="V21" i="58"/>
  <c r="D21" i="58"/>
  <c r="G21" i="58" s="1"/>
  <c r="V20" i="58"/>
  <c r="G20" i="58"/>
  <c r="D20" i="58"/>
  <c r="V19" i="58"/>
  <c r="D19" i="58"/>
  <c r="G19" i="58" s="1"/>
  <c r="V18" i="58"/>
  <c r="G18" i="58"/>
  <c r="D18" i="58"/>
  <c r="V17" i="58"/>
  <c r="D17" i="58"/>
  <c r="G17" i="58" s="1"/>
  <c r="V16" i="58"/>
  <c r="G16" i="58"/>
  <c r="D16" i="58"/>
  <c r="V15" i="58"/>
  <c r="D15" i="58"/>
  <c r="G15" i="58" s="1"/>
  <c r="V14" i="58"/>
  <c r="G14" i="58"/>
  <c r="G29" i="58" s="1"/>
  <c r="D14" i="58"/>
  <c r="V13" i="58"/>
  <c r="M13" i="58"/>
  <c r="O13" i="58" s="1"/>
  <c r="Q13" i="58" s="1"/>
  <c r="S13" i="58" s="1"/>
  <c r="L13" i="58"/>
  <c r="G13" i="58"/>
  <c r="D13" i="58"/>
  <c r="V12" i="58"/>
  <c r="D12" i="58"/>
  <c r="G12" i="58" s="1"/>
  <c r="J10" i="58"/>
  <c r="V74" i="57"/>
  <c r="G69" i="57"/>
  <c r="G71" i="57" s="1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64" i="57" s="1"/>
  <c r="V76" i="57" s="1"/>
  <c r="D38" i="57"/>
  <c r="G38" i="57" s="1"/>
  <c r="D37" i="57"/>
  <c r="G37" i="57" s="1"/>
  <c r="D36" i="57"/>
  <c r="G36" i="57" s="1"/>
  <c r="D35" i="57"/>
  <c r="G35" i="57" s="1"/>
  <c r="G40" i="57" s="1"/>
  <c r="D34" i="57"/>
  <c r="G34" i="57" s="1"/>
  <c r="D33" i="57"/>
  <c r="G33" i="57" s="1"/>
  <c r="V26" i="57"/>
  <c r="D26" i="57"/>
  <c r="G26" i="57" s="1"/>
  <c r="V25" i="57"/>
  <c r="G25" i="57"/>
  <c r="D25" i="57"/>
  <c r="V24" i="57"/>
  <c r="D24" i="57"/>
  <c r="G24" i="57" s="1"/>
  <c r="V23" i="57"/>
  <c r="G23" i="57"/>
  <c r="D23" i="57"/>
  <c r="V22" i="57"/>
  <c r="D22" i="57"/>
  <c r="G22" i="57" s="1"/>
  <c r="V21" i="57"/>
  <c r="G21" i="57"/>
  <c r="D21" i="57"/>
  <c r="V20" i="57"/>
  <c r="D20" i="57"/>
  <c r="G20" i="57" s="1"/>
  <c r="V19" i="57"/>
  <c r="G19" i="57"/>
  <c r="D19" i="57"/>
  <c r="V18" i="57"/>
  <c r="D18" i="57"/>
  <c r="G18" i="57" s="1"/>
  <c r="V17" i="57"/>
  <c r="G17" i="57"/>
  <c r="D17" i="57"/>
  <c r="V16" i="57"/>
  <c r="D16" i="57"/>
  <c r="G16" i="57" s="1"/>
  <c r="V15" i="57"/>
  <c r="G15" i="57"/>
  <c r="D15" i="57"/>
  <c r="V14" i="57"/>
  <c r="D14" i="57"/>
  <c r="G14" i="57" s="1"/>
  <c r="V13" i="57"/>
  <c r="L13" i="57"/>
  <c r="M13" i="57" s="1"/>
  <c r="O13" i="57" s="1"/>
  <c r="Q13" i="57" s="1"/>
  <c r="S13" i="57" s="1"/>
  <c r="D13" i="57"/>
  <c r="G13" i="57" s="1"/>
  <c r="V12" i="57"/>
  <c r="G12" i="57"/>
  <c r="D12" i="57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G38" i="56"/>
  <c r="D38" i="56"/>
  <c r="G37" i="56"/>
  <c r="D37" i="56"/>
  <c r="G36" i="56"/>
  <c r="D36" i="56"/>
  <c r="G35" i="56"/>
  <c r="D35" i="56"/>
  <c r="G34" i="56"/>
  <c r="D34" i="56"/>
  <c r="G33" i="56"/>
  <c r="G40" i="56" s="1"/>
  <c r="D33" i="56"/>
  <c r="V26" i="56"/>
  <c r="G26" i="56"/>
  <c r="D26" i="56"/>
  <c r="V25" i="56"/>
  <c r="D25" i="56"/>
  <c r="G25" i="56" s="1"/>
  <c r="V24" i="56"/>
  <c r="G24" i="56"/>
  <c r="D24" i="56"/>
  <c r="V23" i="56"/>
  <c r="D23" i="56"/>
  <c r="G23" i="56" s="1"/>
  <c r="V22" i="56"/>
  <c r="G22" i="56"/>
  <c r="D22" i="56"/>
  <c r="V21" i="56"/>
  <c r="D21" i="56"/>
  <c r="G21" i="56" s="1"/>
  <c r="V20" i="56"/>
  <c r="G20" i="56"/>
  <c r="D20" i="56"/>
  <c r="V19" i="56"/>
  <c r="D19" i="56"/>
  <c r="G19" i="56" s="1"/>
  <c r="V18" i="56"/>
  <c r="G18" i="56"/>
  <c r="D18" i="56"/>
  <c r="V17" i="56"/>
  <c r="D17" i="56"/>
  <c r="G17" i="56" s="1"/>
  <c r="V16" i="56"/>
  <c r="G16" i="56"/>
  <c r="D16" i="56"/>
  <c r="V15" i="56"/>
  <c r="D15" i="56"/>
  <c r="G15" i="56" s="1"/>
  <c r="V14" i="56"/>
  <c r="G14" i="56"/>
  <c r="D14" i="56"/>
  <c r="V13" i="56"/>
  <c r="M13" i="56"/>
  <c r="O13" i="56" s="1"/>
  <c r="Q13" i="56" s="1"/>
  <c r="S13" i="56" s="1"/>
  <c r="L13" i="56"/>
  <c r="G13" i="56"/>
  <c r="D13" i="56"/>
  <c r="V12" i="56"/>
  <c r="D12" i="56"/>
  <c r="G12" i="56" s="1"/>
  <c r="G29" i="56" s="1"/>
  <c r="J10" i="56"/>
  <c r="V74" i="55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D38" i="55"/>
  <c r="G38" i="55" s="1"/>
  <c r="D37" i="55"/>
  <c r="G37" i="55" s="1"/>
  <c r="D36" i="55"/>
  <c r="G36" i="55" s="1"/>
  <c r="D35" i="55"/>
  <c r="G35" i="55" s="1"/>
  <c r="G40" i="55" s="1"/>
  <c r="D34" i="55"/>
  <c r="G34" i="55" s="1"/>
  <c r="D33" i="55"/>
  <c r="G33" i="55" s="1"/>
  <c r="V26" i="55"/>
  <c r="D26" i="55"/>
  <c r="G26" i="55" s="1"/>
  <c r="V25" i="55"/>
  <c r="G25" i="55"/>
  <c r="D25" i="55"/>
  <c r="V24" i="55"/>
  <c r="D24" i="55"/>
  <c r="G24" i="55" s="1"/>
  <c r="V23" i="55"/>
  <c r="G23" i="55"/>
  <c r="D23" i="55"/>
  <c r="V22" i="55"/>
  <c r="D22" i="55"/>
  <c r="G22" i="55" s="1"/>
  <c r="V21" i="55"/>
  <c r="G21" i="55"/>
  <c r="D21" i="55"/>
  <c r="V20" i="55"/>
  <c r="D20" i="55"/>
  <c r="G20" i="55" s="1"/>
  <c r="V19" i="55"/>
  <c r="G19" i="55"/>
  <c r="D19" i="55"/>
  <c r="V18" i="55"/>
  <c r="D18" i="55"/>
  <c r="G18" i="55" s="1"/>
  <c r="V17" i="55"/>
  <c r="G17" i="55"/>
  <c r="D17" i="55"/>
  <c r="V16" i="55"/>
  <c r="G16" i="55"/>
  <c r="D16" i="55"/>
  <c r="V15" i="55"/>
  <c r="G15" i="55"/>
  <c r="D15" i="55"/>
  <c r="V14" i="55"/>
  <c r="D14" i="55"/>
  <c r="G14" i="55" s="1"/>
  <c r="V13" i="55"/>
  <c r="L13" i="55"/>
  <c r="M13" i="55" s="1"/>
  <c r="O13" i="55" s="1"/>
  <c r="Q13" i="55" s="1"/>
  <c r="S13" i="55" s="1"/>
  <c r="D13" i="55"/>
  <c r="G13" i="55" s="1"/>
  <c r="V12" i="55"/>
  <c r="G12" i="55"/>
  <c r="D12" i="55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D38" i="54"/>
  <c r="G38" i="54" s="1"/>
  <c r="G37" i="54"/>
  <c r="D37" i="54"/>
  <c r="D36" i="54"/>
  <c r="G36" i="54" s="1"/>
  <c r="G35" i="54"/>
  <c r="D35" i="54"/>
  <c r="D34" i="54"/>
  <c r="G34" i="54" s="1"/>
  <c r="G33" i="54"/>
  <c r="D33" i="54"/>
  <c r="V26" i="54"/>
  <c r="G26" i="54"/>
  <c r="D26" i="54"/>
  <c r="V25" i="54"/>
  <c r="D25" i="54"/>
  <c r="G25" i="54" s="1"/>
  <c r="V24" i="54"/>
  <c r="D24" i="54"/>
  <c r="G24" i="54" s="1"/>
  <c r="V23" i="54"/>
  <c r="D23" i="54"/>
  <c r="G23" i="54" s="1"/>
  <c r="V22" i="54"/>
  <c r="G22" i="54"/>
  <c r="D22" i="54"/>
  <c r="V21" i="54"/>
  <c r="D21" i="54"/>
  <c r="G21" i="54" s="1"/>
  <c r="V20" i="54"/>
  <c r="G20" i="54"/>
  <c r="D20" i="54"/>
  <c r="V19" i="54"/>
  <c r="D19" i="54"/>
  <c r="G19" i="54" s="1"/>
  <c r="V18" i="54"/>
  <c r="D18" i="54"/>
  <c r="G18" i="54" s="1"/>
  <c r="V17" i="54"/>
  <c r="G17" i="54"/>
  <c r="D17" i="54"/>
  <c r="V16" i="54"/>
  <c r="G16" i="54"/>
  <c r="D16" i="54"/>
  <c r="V15" i="54"/>
  <c r="D15" i="54"/>
  <c r="G15" i="54" s="1"/>
  <c r="V14" i="54"/>
  <c r="D14" i="54"/>
  <c r="G14" i="54" s="1"/>
  <c r="V13" i="54"/>
  <c r="M13" i="54"/>
  <c r="O13" i="54" s="1"/>
  <c r="Q13" i="54" s="1"/>
  <c r="S13" i="54" s="1"/>
  <c r="L13" i="54"/>
  <c r="D13" i="54"/>
  <c r="G13" i="54" s="1"/>
  <c r="V12" i="54"/>
  <c r="G12" i="54"/>
  <c r="D12" i="54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D38" i="53"/>
  <c r="G38" i="53" s="1"/>
  <c r="G37" i="53"/>
  <c r="D37" i="53"/>
  <c r="D36" i="53"/>
  <c r="G36" i="53" s="1"/>
  <c r="G35" i="53"/>
  <c r="D35" i="53"/>
  <c r="D34" i="53"/>
  <c r="G34" i="53" s="1"/>
  <c r="G33" i="53"/>
  <c r="D33" i="53"/>
  <c r="V26" i="53"/>
  <c r="G26" i="53"/>
  <c r="D26" i="53"/>
  <c r="V25" i="53"/>
  <c r="G25" i="53"/>
  <c r="D25" i="53"/>
  <c r="V24" i="53"/>
  <c r="D24" i="53"/>
  <c r="G24" i="53" s="1"/>
  <c r="V23" i="53"/>
  <c r="D23" i="53"/>
  <c r="G23" i="53" s="1"/>
  <c r="V22" i="53"/>
  <c r="G22" i="53"/>
  <c r="D22" i="53"/>
  <c r="V21" i="53"/>
  <c r="G21" i="53"/>
  <c r="D21" i="53"/>
  <c r="V20" i="53"/>
  <c r="D20" i="53"/>
  <c r="G20" i="53" s="1"/>
  <c r="V19" i="53"/>
  <c r="D19" i="53"/>
  <c r="G19" i="53" s="1"/>
  <c r="V18" i="53"/>
  <c r="G18" i="53"/>
  <c r="D18" i="53"/>
  <c r="V17" i="53"/>
  <c r="G17" i="53"/>
  <c r="D17" i="53"/>
  <c r="V16" i="53"/>
  <c r="D16" i="53"/>
  <c r="G16" i="53" s="1"/>
  <c r="V15" i="53"/>
  <c r="D15" i="53"/>
  <c r="G15" i="53" s="1"/>
  <c r="V14" i="53"/>
  <c r="G14" i="53"/>
  <c r="D14" i="53"/>
  <c r="V13" i="53"/>
  <c r="L13" i="53"/>
  <c r="M13" i="53" s="1"/>
  <c r="O13" i="53" s="1"/>
  <c r="Q13" i="53" s="1"/>
  <c r="S13" i="53" s="1"/>
  <c r="G13" i="53"/>
  <c r="D13" i="53"/>
  <c r="V12" i="53"/>
  <c r="G12" i="53"/>
  <c r="D12" i="53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D38" i="52"/>
  <c r="G38" i="52" s="1"/>
  <c r="G37" i="52"/>
  <c r="D37" i="52"/>
  <c r="D36" i="52"/>
  <c r="G36" i="52" s="1"/>
  <c r="G35" i="52"/>
  <c r="D35" i="52"/>
  <c r="D34" i="52"/>
  <c r="G34" i="52" s="1"/>
  <c r="G33" i="52"/>
  <c r="D33" i="52"/>
  <c r="V26" i="52"/>
  <c r="G26" i="52"/>
  <c r="D26" i="52"/>
  <c r="V25" i="52"/>
  <c r="D25" i="52"/>
  <c r="G25" i="52" s="1"/>
  <c r="V24" i="52"/>
  <c r="D24" i="52"/>
  <c r="G24" i="52" s="1"/>
  <c r="V23" i="52"/>
  <c r="G23" i="52"/>
  <c r="D23" i="52"/>
  <c r="V22" i="52"/>
  <c r="G22" i="52"/>
  <c r="D22" i="52"/>
  <c r="V21" i="52"/>
  <c r="D21" i="52"/>
  <c r="G21" i="52" s="1"/>
  <c r="V20" i="52"/>
  <c r="D20" i="52"/>
  <c r="G20" i="52" s="1"/>
  <c r="V19" i="52"/>
  <c r="G19" i="52"/>
  <c r="D19" i="52"/>
  <c r="V18" i="52"/>
  <c r="G18" i="52"/>
  <c r="D18" i="52"/>
  <c r="V17" i="52"/>
  <c r="D17" i="52"/>
  <c r="G17" i="52" s="1"/>
  <c r="V16" i="52"/>
  <c r="D16" i="52"/>
  <c r="G16" i="52" s="1"/>
  <c r="V15" i="52"/>
  <c r="G15" i="52"/>
  <c r="D15" i="52"/>
  <c r="V14" i="52"/>
  <c r="G14" i="52"/>
  <c r="D14" i="52"/>
  <c r="V13" i="52"/>
  <c r="L13" i="52"/>
  <c r="M13" i="52" s="1"/>
  <c r="O13" i="52" s="1"/>
  <c r="Q13" i="52" s="1"/>
  <c r="S13" i="52" s="1"/>
  <c r="G13" i="52"/>
  <c r="D13" i="52"/>
  <c r="V12" i="52"/>
  <c r="D12" i="52"/>
  <c r="G12" i="52" s="1"/>
  <c r="G29" i="52" s="1"/>
  <c r="J10" i="52"/>
  <c r="L61" i="1"/>
  <c r="G40" i="52" l="1"/>
  <c r="G72" i="52" s="1"/>
  <c r="G29" i="53"/>
  <c r="G40" i="53"/>
  <c r="G29" i="54"/>
  <c r="G72" i="56"/>
  <c r="G72" i="60"/>
  <c r="G72" i="68"/>
  <c r="G40" i="54"/>
  <c r="G29" i="55"/>
  <c r="G64" i="55"/>
  <c r="V76" i="55" s="1"/>
  <c r="G29" i="61"/>
  <c r="G40" i="63"/>
  <c r="G29" i="66"/>
  <c r="G29" i="69"/>
  <c r="G40" i="71"/>
  <c r="G29" i="57"/>
  <c r="G40" i="58"/>
  <c r="G72" i="58" s="1"/>
  <c r="G29" i="59"/>
  <c r="G40" i="61"/>
  <c r="G29" i="64"/>
  <c r="G29" i="67"/>
  <c r="G40" i="69"/>
  <c r="G29" i="72"/>
  <c r="G40" i="59"/>
  <c r="G29" i="62"/>
  <c r="G29" i="65"/>
  <c r="G40" i="67"/>
  <c r="G29" i="70"/>
  <c r="G29" i="73"/>
  <c r="G40" i="73"/>
  <c r="G29" i="75"/>
  <c r="G29" i="78"/>
  <c r="G40" i="80"/>
  <c r="G64" i="74"/>
  <c r="V76" i="74" s="1"/>
  <c r="G29" i="76"/>
  <c r="G40" i="78"/>
  <c r="G72" i="81"/>
  <c r="G72" i="79"/>
  <c r="G29" i="74"/>
  <c r="G29" i="77"/>
  <c r="G29" i="80"/>
  <c r="G29" i="84"/>
  <c r="G29" i="87"/>
  <c r="G40" i="87"/>
  <c r="G72" i="88"/>
  <c r="G29" i="92"/>
  <c r="G64" i="83"/>
  <c r="V76" i="83" s="1"/>
  <c r="G72" i="86"/>
  <c r="G40" i="89"/>
  <c r="G40" i="82"/>
  <c r="G72" i="85"/>
  <c r="G29" i="89"/>
  <c r="G40" i="90"/>
  <c r="G64" i="92"/>
  <c r="V76" i="92" s="1"/>
  <c r="G40" i="96"/>
  <c r="G29" i="90"/>
  <c r="G40" i="91"/>
  <c r="G72" i="97"/>
  <c r="G72" i="98"/>
  <c r="G29" i="99"/>
  <c r="G40" i="92"/>
  <c r="G72" i="93"/>
  <c r="G72" i="94"/>
  <c r="G40" i="94"/>
  <c r="G29" i="95"/>
  <c r="G40" i="95"/>
  <c r="G29" i="96"/>
  <c r="G74" i="58" l="1"/>
  <c r="G73" i="58"/>
  <c r="G75" i="58" s="1"/>
  <c r="G74" i="52"/>
  <c r="G73" i="52"/>
  <c r="G75" i="52" s="1"/>
  <c r="G72" i="99"/>
  <c r="G74" i="97"/>
  <c r="G73" i="97"/>
  <c r="V75" i="97" s="1"/>
  <c r="G72" i="91"/>
  <c r="G72" i="87"/>
  <c r="G72" i="74"/>
  <c r="G72" i="82"/>
  <c r="G74" i="81"/>
  <c r="G73" i="81"/>
  <c r="G72" i="73"/>
  <c r="G72" i="62"/>
  <c r="G72" i="67"/>
  <c r="G72" i="66"/>
  <c r="G72" i="55"/>
  <c r="G74" i="68"/>
  <c r="G73" i="68"/>
  <c r="G74" i="60"/>
  <c r="G73" i="60"/>
  <c r="V75" i="60" s="1"/>
  <c r="V75" i="58"/>
  <c r="G72" i="53"/>
  <c r="G72" i="95"/>
  <c r="G73" i="98"/>
  <c r="G75" i="98"/>
  <c r="G74" i="98"/>
  <c r="G73" i="88"/>
  <c r="G75" i="88" s="1"/>
  <c r="G74" i="88"/>
  <c r="G72" i="84"/>
  <c r="G72" i="83"/>
  <c r="G74" i="79"/>
  <c r="G75" i="79" s="1"/>
  <c r="G73" i="79"/>
  <c r="G72" i="78"/>
  <c r="G72" i="70"/>
  <c r="G72" i="64"/>
  <c r="G72" i="57"/>
  <c r="G74" i="93"/>
  <c r="G73" i="93"/>
  <c r="G72" i="90"/>
  <c r="G72" i="89"/>
  <c r="G72" i="92"/>
  <c r="G72" i="80"/>
  <c r="G72" i="76"/>
  <c r="G72" i="75"/>
  <c r="G72" i="72"/>
  <c r="G72" i="61"/>
  <c r="G72" i="71"/>
  <c r="G72" i="63"/>
  <c r="G72" i="54"/>
  <c r="V75" i="52"/>
  <c r="G72" i="96"/>
  <c r="G73" i="94"/>
  <c r="V75" i="94" s="1"/>
  <c r="G74" i="94"/>
  <c r="G74" i="85"/>
  <c r="G73" i="85"/>
  <c r="G74" i="86"/>
  <c r="G73" i="86"/>
  <c r="V75" i="86" s="1"/>
  <c r="G72" i="77"/>
  <c r="G72" i="65"/>
  <c r="G72" i="59"/>
  <c r="G72" i="69"/>
  <c r="G74" i="56"/>
  <c r="G73" i="56"/>
  <c r="V75" i="56" s="1"/>
  <c r="K61" i="1"/>
  <c r="J61" i="1"/>
  <c r="G74" i="69" l="1"/>
  <c r="G73" i="69"/>
  <c r="V75" i="69" s="1"/>
  <c r="G75" i="69"/>
  <c r="G74" i="65"/>
  <c r="G73" i="65"/>
  <c r="V75" i="65" s="1"/>
  <c r="G75" i="65"/>
  <c r="G75" i="86"/>
  <c r="V75" i="85"/>
  <c r="G74" i="61"/>
  <c r="G73" i="61"/>
  <c r="V75" i="61" s="1"/>
  <c r="G74" i="75"/>
  <c r="G73" i="75"/>
  <c r="V75" i="75" s="1"/>
  <c r="G75" i="75"/>
  <c r="G74" i="80"/>
  <c r="G73" i="80"/>
  <c r="V75" i="80" s="1"/>
  <c r="G75" i="80"/>
  <c r="G74" i="89"/>
  <c r="G75" i="89" s="1"/>
  <c r="G73" i="89"/>
  <c r="V75" i="93"/>
  <c r="G74" i="70"/>
  <c r="G73" i="70"/>
  <c r="V75" i="70" s="1"/>
  <c r="V75" i="79"/>
  <c r="G75" i="60"/>
  <c r="V75" i="68"/>
  <c r="V75" i="81"/>
  <c r="G73" i="74"/>
  <c r="V75" i="74" s="1"/>
  <c r="G74" i="74"/>
  <c r="G74" i="91"/>
  <c r="G75" i="91" s="1"/>
  <c r="G73" i="91"/>
  <c r="G74" i="99"/>
  <c r="G73" i="99"/>
  <c r="V75" i="99" s="1"/>
  <c r="G75" i="99"/>
  <c r="G74" i="96"/>
  <c r="G73" i="96"/>
  <c r="V75" i="96" s="1"/>
  <c r="G75" i="96"/>
  <c r="G74" i="54"/>
  <c r="G73" i="54"/>
  <c r="V75" i="54" s="1"/>
  <c r="G74" i="64"/>
  <c r="G73" i="64"/>
  <c r="G75" i="64" s="1"/>
  <c r="G73" i="78"/>
  <c r="V75" i="78" s="1"/>
  <c r="G74" i="78"/>
  <c r="G73" i="53"/>
  <c r="G75" i="53"/>
  <c r="G74" i="53"/>
  <c r="G74" i="66"/>
  <c r="G73" i="66"/>
  <c r="V75" i="66" s="1"/>
  <c r="G74" i="62"/>
  <c r="G75" i="62" s="1"/>
  <c r="G73" i="62"/>
  <c r="G75" i="56"/>
  <c r="G73" i="59"/>
  <c r="V75" i="59" s="1"/>
  <c r="G74" i="59"/>
  <c r="G73" i="63"/>
  <c r="V75" i="63" s="1"/>
  <c r="G74" i="63"/>
  <c r="G74" i="72"/>
  <c r="G73" i="72"/>
  <c r="V75" i="72" s="1"/>
  <c r="G74" i="76"/>
  <c r="G73" i="76"/>
  <c r="V75" i="76" s="1"/>
  <c r="G75" i="76"/>
  <c r="G74" i="92"/>
  <c r="G73" i="92"/>
  <c r="V75" i="92" s="1"/>
  <c r="G75" i="92"/>
  <c r="G74" i="90"/>
  <c r="G75" i="90" s="1"/>
  <c r="G73" i="90"/>
  <c r="G75" i="93"/>
  <c r="G74" i="83"/>
  <c r="G73" i="83"/>
  <c r="V75" i="98"/>
  <c r="G73" i="55"/>
  <c r="V75" i="55" s="1"/>
  <c r="G74" i="55"/>
  <c r="G73" i="67"/>
  <c r="G75" i="67"/>
  <c r="G74" i="67"/>
  <c r="G75" i="81"/>
  <c r="G74" i="77"/>
  <c r="G73" i="77"/>
  <c r="G75" i="85"/>
  <c r="G75" i="94"/>
  <c r="G73" i="71"/>
  <c r="V75" i="71" s="1"/>
  <c r="G74" i="71"/>
  <c r="G73" i="57"/>
  <c r="G75" i="57" s="1"/>
  <c r="G74" i="57"/>
  <c r="G73" i="84"/>
  <c r="G74" i="84"/>
  <c r="G75" i="84" s="1"/>
  <c r="V75" i="88"/>
  <c r="G74" i="95"/>
  <c r="G73" i="95"/>
  <c r="V75" i="95" s="1"/>
  <c r="G75" i="95"/>
  <c r="G75" i="68"/>
  <c r="G74" i="73"/>
  <c r="G73" i="73"/>
  <c r="V75" i="73" s="1"/>
  <c r="G74" i="82"/>
  <c r="G73" i="82"/>
  <c r="V75" i="82" s="1"/>
  <c r="G75" i="87"/>
  <c r="G74" i="87"/>
  <c r="G73" i="87"/>
  <c r="G75" i="97"/>
  <c r="G75" i="82" l="1"/>
  <c r="G75" i="71"/>
  <c r="V75" i="77"/>
  <c r="V75" i="83"/>
  <c r="V75" i="90"/>
  <c r="G75" i="72"/>
  <c r="G75" i="63"/>
  <c r="G75" i="78"/>
  <c r="V75" i="89"/>
  <c r="G75" i="61"/>
  <c r="V75" i="57"/>
  <c r="G75" i="77"/>
  <c r="V75" i="67"/>
  <c r="V75" i="62"/>
  <c r="V75" i="53"/>
  <c r="V75" i="91"/>
  <c r="G75" i="74"/>
  <c r="G75" i="70"/>
  <c r="V75" i="87"/>
  <c r="G75" i="73"/>
  <c r="V75" i="84"/>
  <c r="G75" i="55"/>
  <c r="G75" i="83"/>
  <c r="G75" i="59"/>
  <c r="G75" i="66"/>
  <c r="V75" i="64"/>
  <c r="G75" i="54"/>
</calcChain>
</file>

<file path=xl/sharedStrings.xml><?xml version="1.0" encoding="utf-8"?>
<sst xmlns="http://schemas.openxmlformats.org/spreadsheetml/2006/main" count="7475" uniqueCount="293">
  <si>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</si>
  <si>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</si>
  <si>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</si>
  <si>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</si>
  <si>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</si>
  <si>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</si>
  <si>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</si>
  <si>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</si>
  <si>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</si>
  <si>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</si>
  <si>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</si>
  <si>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</si>
  <si>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</si>
  <si>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</si>
  <si>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</si>
  <si>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</si>
  <si>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</si>
  <si>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</si>
  <si>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</si>
  <si>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</si>
  <si>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</si>
  <si>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</si>
  <si>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</si>
  <si>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</si>
  <si>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</si>
  <si>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</si>
  <si>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</si>
  <si>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</si>
  <si>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</si>
  <si>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</si>
  <si>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</si>
  <si>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</si>
  <si>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</si>
  <si>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</si>
  <si>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</si>
  <si>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</si>
  <si>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</si>
  <si>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</si>
  <si>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</si>
  <si>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</si>
  <si>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</si>
  <si>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</si>
  <si>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</si>
  <si>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ESE-1ER</t>
  </si>
  <si>
    <t>ESE-1ER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</si>
  <si>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</si>
  <si>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</si>
  <si>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</si>
  <si>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</si>
  <si>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</si>
  <si>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</si>
  <si>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</si>
  <si>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</si>
  <si>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</si>
  <si>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</si>
  <si>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</si>
  <si>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</si>
  <si>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</si>
  <si>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</si>
  <si>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</si>
  <si>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</si>
  <si>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</si>
  <si>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</si>
  <si>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</si>
  <si>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</si>
  <si>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</si>
  <si>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9 m ó de 10 metros</t>
  </si>
  <si>
    <t>Armado de estructura secundaria tipo ESD-3EP, 4EP ó 5EP (material proporcionado por la EERSSA)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</si>
  <si>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</si>
  <si>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</si>
  <si>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</si>
  <si>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</si>
  <si>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</si>
  <si>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</si>
  <si>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</si>
  <si>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</si>
  <si>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</si>
  <si>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</si>
  <si>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</si>
  <si>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</si>
  <si>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</si>
  <si>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</si>
  <si>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</si>
  <si>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</si>
  <si>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</si>
  <si>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</si>
  <si>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</si>
  <si>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</si>
  <si>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</si>
  <si>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</si>
  <si>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</si>
  <si>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</si>
  <si>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</si>
  <si>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</si>
  <si>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</si>
  <si>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</si>
  <si>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</si>
  <si>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</si>
  <si>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</si>
  <si>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</si>
  <si>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</si>
  <si>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</si>
  <si>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</si>
  <si>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</si>
  <si>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</si>
  <si>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</si>
  <si>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</si>
  <si>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</si>
  <si>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</si>
  <si>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</si>
  <si>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</si>
  <si>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</si>
  <si>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</si>
  <si>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</si>
  <si>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</si>
  <si>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</si>
  <si>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</si>
  <si>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</si>
  <si>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</si>
  <si>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</si>
  <si>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</si>
  <si>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</si>
  <si>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</si>
  <si>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</si>
  <si>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</si>
  <si>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</si>
  <si>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</si>
  <si>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</si>
  <si>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</si>
  <si>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</si>
  <si>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</si>
  <si>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</si>
  <si>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</si>
  <si>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</si>
  <si>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</si>
  <si>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</si>
  <si>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</si>
  <si>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</si>
  <si>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</si>
  <si>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</si>
  <si>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</si>
  <si>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</si>
  <si>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</si>
  <si>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</si>
  <si>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</si>
  <si>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</si>
  <si>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</si>
  <si>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</si>
  <si>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</si>
  <si>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</si>
  <si>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</si>
  <si>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</si>
  <si>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</si>
  <si>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</si>
  <si>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</si>
  <si>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</si>
  <si>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</si>
  <si>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</si>
  <si>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</si>
  <si>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</si>
  <si>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</si>
  <si>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</si>
  <si>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</si>
  <si>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</si>
  <si>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</si>
  <si>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</si>
  <si>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</si>
  <si>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</si>
  <si>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</si>
  <si>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</si>
  <si>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</si>
  <si>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</si>
  <si>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</si>
  <si>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</si>
  <si>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</si>
  <si>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</si>
  <si>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Bloque de hormigón para anclaje, con agujero de 20 mm</t>
  </si>
  <si>
    <t>Abrazadera de 3 pernos, pletina acero galvanizado 38 x 6 mm (1 1/2 x 1/4") y 160 mm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</si>
  <si>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</si>
  <si>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</si>
  <si>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</si>
  <si>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</si>
  <si>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Transformador monofásico autoprotegido, 13 800 GRDy / 7 967 V - 240 / 120 V, 15 kVA</t>
  </si>
  <si>
    <t>Conductor de Cu TTU Nº 2 para bajantes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</si>
  <si>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</si>
  <si>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</si>
  <si>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</si>
  <si>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</si>
  <si>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</si>
  <si>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</si>
  <si>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</si>
  <si>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</si>
  <si>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</si>
  <si>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Aislador tipo espiga (Pin), de porcelana, clase ANSI 55-4, 15 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</si>
  <si>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</si>
  <si>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</si>
  <si>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</si>
  <si>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</si>
  <si>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</si>
  <si>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</si>
  <si>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</si>
  <si>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</si>
  <si>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tipo suspensión, de caucho siliconado, clase ANSI DS-15, 15 kV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</si>
  <si>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</si>
  <si>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</si>
  <si>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</si>
  <si>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</si>
  <si>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</si>
  <si>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</si>
  <si>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</si>
  <si>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Conector de aleación de Cu - Al, ranuras paralelas, con separador, dos pernos laterales</t>
  </si>
  <si>
    <t>Abrazadera de acero galvanizado, pletina 3 pernos, 38x4x160mm (1 1/2x5/32x6 1/2")</t>
  </si>
  <si>
    <t>Aislador rollo, porcelana, 0.25 kV, ANSI 53-2</t>
  </si>
  <si>
    <t>Conductor desnudo sólido de Al, para ataduras, No. 4 AWG</t>
  </si>
  <si>
    <t>Varilla de armar preformada para conductor de Al.</t>
  </si>
  <si>
    <t>Bastidor (rack) de acero galvanizado, 1 vía, 38 x 4 mm (1 1/2 x 11/64")</t>
  </si>
  <si>
    <t>varilla de retención preformada, para cable de Al</t>
  </si>
  <si>
    <t>Abrazadera de acero galvanizado, pletina 4 pernos, 38x4x160mm (1 1/2x5/32x6 1/2")</t>
  </si>
  <si>
    <t>Conector de ranuras paralelas, aleación de Cu, 2 pernos laterales de diferentes longitudes y separador</t>
  </si>
  <si>
    <t>Bastidor de acero galvanizado, 3 vias, 38x4mm (1 1/2x5/32")</t>
  </si>
  <si>
    <t>Conductor desnudo cableado aluminio acero ACSR 6/1, 2 AWG</t>
  </si>
  <si>
    <t>varilla cooperweld 1,8mx5/8"</t>
  </si>
  <si>
    <t>conductor de cobre Desnudo #2 AWG</t>
  </si>
  <si>
    <t>suelda exotermica</t>
  </si>
  <si>
    <t xml:space="preserve">varilla coperweld con conector 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</si>
  <si>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</si>
  <si>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</si>
  <si>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</si>
  <si>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</si>
  <si>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</si>
  <si>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global</t>
  </si>
  <si>
    <t>Cemento</t>
  </si>
  <si>
    <t>lb</t>
  </si>
  <si>
    <t>m3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</si>
  <si>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</si>
  <si>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</si>
  <si>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</si>
  <si>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Conector perno hendido Cu-Al de 10 a 1/0 AWG. similar BURNDY KSU25</t>
  </si>
  <si>
    <t>Brazo para luminaria de 125-175 W. ø 50x1200 mm</t>
  </si>
  <si>
    <t>CONSTRUCCIÓN DE REDES ELÉCTRICAS EN EL SECTOR SAN SEBASTIÁN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</si>
  <si>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</si>
  <si>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</si>
  <si>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</si>
  <si>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>Tensor farol simple TAT-0FS, en terreno sin clasificar</t>
  </si>
  <si>
    <t>TAT-0FS</t>
  </si>
  <si>
    <t>Tensor farol simple TAT-0FS, en terreno roca</t>
  </si>
  <si>
    <t>Tensor farol doble TAT-0FD, en terreno sin clasificar</t>
  </si>
  <si>
    <t>TAT-0FD</t>
  </si>
  <si>
    <t>Tensor farol doble TAT-0FD, en terreno roca</t>
  </si>
  <si>
    <t>Tensor poste a poste simple TAD-0PS</t>
  </si>
  <si>
    <t>TAD-0PS</t>
  </si>
  <si>
    <t>Transformador monofásico autoprotegido (CSP) de 25 KVA 13800 GRDY/7967 V-120/240 V</t>
  </si>
  <si>
    <t>TRT-1A25</t>
  </si>
  <si>
    <t xml:space="preserve">Pararrayos clase distribución 10 kV, BIL 95 Kv. SPT - 1P13.8 kV </t>
  </si>
  <si>
    <t>SPT-1P10</t>
  </si>
  <si>
    <t>Estructura monofásica - centrada - angular EST-1CA</t>
  </si>
  <si>
    <t>EST-1CA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</si>
  <si>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</si>
  <si>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</si>
  <si>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</si>
  <si>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</si>
  <si>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</si>
  <si>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</si>
  <si>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</si>
  <si>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</si>
  <si>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</si>
  <si>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</si>
  <si>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</si>
  <si>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Desarmado de estructura secundaria tipo ESD-3ER, 4ER ó 5ER</t>
  </si>
  <si>
    <t>CONSTRUCCIÓN DE REDES ELÉCTRICAS EN EL SECTOR GONZABAL</t>
  </si>
  <si>
    <t>Poste de plástico reforzado con fibra de vidrio, circular, CRH 400 kg, 10 m</t>
  </si>
  <si>
    <t>Brazo de acero galvanizado, para tensor farol, tubular 51 mm (2") y 1 500 mm</t>
  </si>
  <si>
    <t>Tuerca de ojo ovalado de acero galvanizado, perno de 16 mm (5/8")</t>
  </si>
  <si>
    <t>Abrazadera de 3 pernos, pletina acero galvanizado 38 x 4 mm (1 1/2 x 5/32") y 140 mm</t>
  </si>
  <si>
    <t>Transformador monofásico autoprotegido, 13 800 GRDy / 7 967 V - 240 / 120 V, 25 kVA</t>
  </si>
  <si>
    <t>Pararrayos clase distribución polimérico, óxido metálico, 10 kV, con desconectador</t>
  </si>
  <si>
    <t>Conductor de Cu, desnudo, sólido, duro, 4 AWG</t>
  </si>
  <si>
    <t>Perno pin punta de poste doble de acero galvanizado, con accesorios de sujecion, 19x457mm (3/4x18")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</si>
  <si>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</si>
  <si>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</si>
  <si>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</si>
  <si>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Retención preformada para conductor de Al.</t>
  </si>
  <si>
    <t>Conductor desnudo cableado aluminio acero ACSR 6/1, 1/0 AWG</t>
  </si>
  <si>
    <t>conductor de cobre aislado THHN # 8 AWG.</t>
  </si>
  <si>
    <t>juego de varios: tornillos con tuerca y arandela, tacos Fisher, pernos, clavos, amarres plásticos y otros</t>
  </si>
  <si>
    <t>Medidor  1 fase 3 hilos, electrónico con registro de energía activa clase 100 forma 13A.</t>
  </si>
  <si>
    <t>Pinza de anclaje termoplástica ajustable</t>
  </si>
  <si>
    <t xml:space="preserve">Varilla de hierro corrugada 12mm </t>
  </si>
  <si>
    <t xml:space="preserve">Arena </t>
  </si>
  <si>
    <t>Grava</t>
  </si>
  <si>
    <t>Cable triplex de Al, ACSR, Neutro desnudo, cableado 600V, PE, Nro. 3x4 AWG, 7hilo</t>
  </si>
  <si>
    <t>Conductor flexible multipolar de cobre tipo ST #3x14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</si>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</sst>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##,###,##0.0000"/>
    <numFmt numFmtId="180" formatCode="##,###,##0.00"/>
    <numFmt numFmtId="181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  <font>
      <b/>
      <sz val="11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6" applyNumberFormat="0" applyAlignment="0" applyProtection="0"/>
    <xf numFmtId="0" fontId="19" fillId="22" borderId="26" applyNumberFormat="0" applyAlignment="0" applyProtection="0"/>
    <xf numFmtId="0" fontId="20" fillId="23" borderId="27" applyNumberFormat="0" applyAlignment="0" applyProtection="0"/>
    <xf numFmtId="0" fontId="21" fillId="0" borderId="28" applyNumberFormat="0" applyFill="0" applyAlignment="0" applyProtection="0"/>
    <xf numFmtId="0" fontId="20" fillId="23" borderId="27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6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9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6" applyNumberFormat="0" applyAlignment="0" applyProtection="0"/>
    <xf numFmtId="0" fontId="21" fillId="0" borderId="28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30" applyNumberFormat="0" applyFont="0" applyAlignment="0" applyProtection="0"/>
    <xf numFmtId="0" fontId="2" fillId="25" borderId="30" applyNumberFormat="0" applyFont="0" applyAlignment="0" applyProtection="0"/>
    <xf numFmtId="0" fontId="32" fillId="22" borderId="31" applyNumberFormat="0" applyAlignment="0" applyProtection="0"/>
    <xf numFmtId="178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22" borderId="31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2" applyNumberFormat="0" applyFill="0" applyAlignment="0" applyProtection="0"/>
    <xf numFmtId="0" fontId="36" fillId="0" borderId="33" applyNumberFormat="0" applyFill="0" applyAlignment="0" applyProtection="0"/>
    <xf numFmtId="0" fontId="23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34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0" fontId="10" fillId="2" borderId="8" xfId="2" applyFont="1" applyFill="1" applyBorder="1" applyAlignment="1" applyProtection="1">
      <alignment vertical="center"/>
      <protection locked="0"/>
    </xf>
    <xf numFmtId="49" fontId="10" fillId="2" borderId="8" xfId="2" applyNumberFormat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22" xfId="1" applyFont="1" applyFill="1" applyBorder="1" applyAlignment="1">
      <alignment horizontal="left" vertical="center"/>
    </xf>
    <xf numFmtId="0" fontId="13" fillId="3" borderId="23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3" fillId="3" borderId="0" xfId="1" applyFont="1" applyFill="1" applyBorder="1" applyAlignment="1">
      <alignment horizontal="left" vertical="center"/>
    </xf>
    <xf numFmtId="0" fontId="15" fillId="3" borderId="0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/>
    </xf>
    <xf numFmtId="0" fontId="13" fillId="3" borderId="0" xfId="1" applyFont="1" applyFill="1" applyBorder="1" applyAlignment="1" applyProtection="1">
      <alignment vertical="center"/>
    </xf>
    <xf numFmtId="4" fontId="11" fillId="3" borderId="0" xfId="96" applyNumberFormat="1" applyFont="1" applyFill="1" applyBorder="1" applyProtection="1">
      <protection locked="0"/>
    </xf>
    <xf numFmtId="0" fontId="14" fillId="3" borderId="24" xfId="1" applyFont="1" applyFill="1" applyBorder="1" applyAlignment="1">
      <alignment horizontal="left" vertical="center"/>
    </xf>
    <xf numFmtId="0" fontId="11" fillId="3" borderId="25" xfId="1" applyFont="1" applyFill="1" applyBorder="1" applyAlignment="1">
      <alignment horizontal="justify" vertical="center"/>
    </xf>
    <xf numFmtId="0" fontId="11" fillId="3" borderId="25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4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8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4" applyFont="1" applyFill="1" applyBorder="1" applyAlignment="1" applyProtection="1">
      <alignment vertical="center"/>
    </xf>
    <xf numFmtId="0" fontId="13" fillId="3" borderId="0" xfId="4" applyFont="1" applyFill="1" applyBorder="1" applyAlignment="1" applyProtection="1">
      <alignment vertical="center"/>
    </xf>
    <xf numFmtId="0" fontId="40" fillId="0" borderId="37" xfId="0" applyFont="1" applyBorder="1" applyAlignment="1"/>
    <xf numFmtId="0" fontId="40" fillId="0" borderId="0" xfId="0" applyFont="1" applyBorder="1" applyAlignment="1"/>
    <xf numFmtId="4" fontId="40" fillId="0" borderId="0" xfId="0" applyNumberFormat="1" applyFont="1" applyBorder="1" applyAlignment="1"/>
    <xf numFmtId="0" fontId="42" fillId="0" borderId="37" xfId="0" applyFont="1" applyBorder="1"/>
    <xf numFmtId="0" fontId="42" fillId="0" borderId="0" xfId="0" applyFont="1" applyBorder="1"/>
    <xf numFmtId="0" fontId="43" fillId="0" borderId="0" xfId="0" applyFont="1" applyBorder="1" applyAlignment="1"/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0" fillId="0" borderId="37" xfId="0" applyFont="1" applyBorder="1" applyAlignment="1">
      <alignment vertical="center" wrapText="1"/>
    </xf>
    <xf numFmtId="0" fontId="42" fillId="0" borderId="0" xfId="0" applyFont="1" applyBorder="1" applyAlignment="1">
      <alignment horizontal="left"/>
    </xf>
    <xf numFmtId="0" fontId="42" fillId="0" borderId="38" xfId="0" applyFont="1" applyBorder="1"/>
    <xf numFmtId="0" fontId="43" fillId="0" borderId="0" xfId="0" applyFont="1" applyBorder="1" applyAlignment="1">
      <alignment vertical="center"/>
    </xf>
    <xf numFmtId="0" fontId="42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3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vertical="center" wrapText="1"/>
    </xf>
    <xf numFmtId="0" fontId="42" fillId="26" borderId="36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100" applyFont="1" applyFill="1" applyBorder="1" applyAlignment="1">
      <alignment horizontal="center"/>
    </xf>
    <xf numFmtId="0" fontId="31" fillId="0" borderId="8" xfId="100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2" fillId="0" borderId="39" xfId="0" applyFont="1" applyFill="1" applyBorder="1" applyAlignment="1">
      <alignment vertical="center"/>
    </xf>
    <xf numFmtId="0" fontId="42" fillId="0" borderId="40" xfId="0" applyFont="1" applyBorder="1" applyAlignment="1">
      <alignment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2" xfId="0" applyFont="1" applyBorder="1" applyAlignment="1">
      <alignment vertical="center" wrapText="1"/>
    </xf>
    <xf numFmtId="0" fontId="42" fillId="0" borderId="43" xfId="0" applyFont="1" applyBorder="1" applyAlignment="1">
      <alignment vertical="center" wrapText="1"/>
    </xf>
    <xf numFmtId="0" fontId="42" fillId="0" borderId="44" xfId="0" applyFont="1" applyBorder="1" applyAlignment="1">
      <alignment vertical="center" wrapText="1"/>
    </xf>
    <xf numFmtId="0" fontId="42" fillId="0" borderId="39" xfId="0" applyFont="1" applyFill="1" applyBorder="1" applyAlignment="1">
      <alignment vertical="center" wrapText="1"/>
    </xf>
    <xf numFmtId="0" fontId="42" fillId="0" borderId="45" xfId="0" applyFont="1" applyFill="1" applyBorder="1" applyAlignment="1">
      <alignment vertical="center"/>
    </xf>
    <xf numFmtId="0" fontId="42" fillId="0" borderId="4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42" fillId="0" borderId="39" xfId="0" applyFont="1" applyBorder="1" applyAlignment="1">
      <alignment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45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50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51" xfId="0" applyFont="1" applyBorder="1" applyAlignment="1">
      <alignment vertical="center" wrapText="1"/>
    </xf>
    <xf numFmtId="0" fontId="0" fillId="0" borderId="0" xfId="0" applyBorder="1"/>
    <xf numFmtId="0" fontId="42" fillId="0" borderId="37" xfId="0" applyFont="1" applyBorder="1" applyAlignment="1">
      <alignment vertical="center" wrapText="1"/>
    </xf>
    <xf numFmtId="0" fontId="0" fillId="26" borderId="0" xfId="0" applyFill="1" applyBorder="1"/>
    <xf numFmtId="0" fontId="42" fillId="0" borderId="35" xfId="0" applyFont="1" applyBorder="1" applyAlignment="1">
      <alignment vertical="center" wrapText="1"/>
    </xf>
    <xf numFmtId="0" fontId="42" fillId="0" borderId="21" xfId="0" applyFont="1" applyBorder="1" applyAlignment="1">
      <alignment vertical="center" wrapText="1"/>
    </xf>
    <xf numFmtId="0" fontId="42" fillId="0" borderId="52" xfId="0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6" fillId="0" borderId="46" xfId="0" applyNumberFormat="1" applyFont="1" applyFill="1" applyBorder="1" applyAlignment="1" applyProtection="1">
      <alignment horizontal="center" vertical="center"/>
    </xf>
    <xf numFmtId="179" fontId="46" fillId="0" borderId="46" xfId="0" applyNumberFormat="1" applyFont="1" applyFill="1" applyBorder="1" applyAlignment="1" applyProtection="1">
      <alignment horizontal="right" vertical="center"/>
    </xf>
    <xf numFmtId="180" fontId="42" fillId="0" borderId="52" xfId="0" applyNumberFormat="1" applyFont="1" applyBorder="1" applyAlignment="1">
      <alignment vertical="center" wrapText="1"/>
    </xf>
    <xf numFmtId="0" fontId="42" fillId="0" borderId="54" xfId="0" applyFont="1" applyBorder="1" applyAlignment="1">
      <alignment vertical="center" wrapText="1"/>
    </xf>
    <xf numFmtId="0" fontId="47" fillId="0" borderId="0" xfId="0" applyNumberFormat="1" applyFont="1" applyFill="1" applyBorder="1" applyAlignment="1" applyProtection="1">
      <alignment horizontal="left" vertical="center"/>
    </xf>
    <xf numFmtId="0" fontId="42" fillId="0" borderId="55" xfId="0" applyFont="1" applyBorder="1" applyAlignment="1">
      <alignment vertical="center" wrapText="1"/>
    </xf>
    <xf numFmtId="180" fontId="42" fillId="0" borderId="55" xfId="0" applyNumberFormat="1" applyFont="1" applyBorder="1" applyAlignment="1">
      <alignment vertical="center" wrapText="1"/>
    </xf>
    <xf numFmtId="0" fontId="46" fillId="0" borderId="9" xfId="0" applyNumberFormat="1" applyFont="1" applyFill="1" applyBorder="1" applyAlignment="1" applyProtection="1">
      <alignment horizontal="center" vertical="center"/>
    </xf>
    <xf numFmtId="179" fontId="46" fillId="0" borderId="9" xfId="0" applyNumberFormat="1" applyFont="1" applyFill="1" applyBorder="1" applyAlignment="1" applyProtection="1">
      <alignment horizontal="right" vertical="center"/>
    </xf>
    <xf numFmtId="180" fontId="42" fillId="0" borderId="51" xfId="0" applyNumberFormat="1" applyFont="1" applyBorder="1" applyAlignment="1">
      <alignment vertical="center" wrapText="1"/>
    </xf>
    <xf numFmtId="0" fontId="42" fillId="0" borderId="56" xfId="0" applyFont="1" applyBorder="1" applyAlignment="1">
      <alignment vertical="center" wrapText="1"/>
    </xf>
    <xf numFmtId="0" fontId="42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9" applyFont="1" applyBorder="1"/>
    <xf numFmtId="0" fontId="42" fillId="26" borderId="14" xfId="0" applyFont="1" applyFill="1" applyBorder="1" applyAlignment="1">
      <alignment vertical="center" wrapText="1"/>
    </xf>
    <xf numFmtId="181" fontId="42" fillId="0" borderId="12" xfId="113" applyNumberFormat="1" applyFont="1" applyBorder="1" applyAlignment="1">
      <alignment vertical="center" wrapText="1"/>
    </xf>
    <xf numFmtId="10" fontId="42" fillId="0" borderId="12" xfId="113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0" fontId="42" fillId="0" borderId="0" xfId="0" applyFont="1"/>
    <xf numFmtId="0" fontId="42" fillId="26" borderId="0" xfId="0" applyFont="1" applyFill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42" fillId="26" borderId="21" xfId="0" applyFont="1" applyFill="1" applyBorder="1" applyAlignment="1">
      <alignment vertical="center" wrapText="1"/>
    </xf>
    <xf numFmtId="0" fontId="15" fillId="3" borderId="0" xfId="1" applyFont="1" applyFill="1" applyBorder="1" applyAlignment="1">
      <alignment horizontal="left" vertical="center"/>
    </xf>
    <xf numFmtId="0" fontId="14" fillId="3" borderId="0" xfId="1" applyFont="1" applyFill="1" applyAlignment="1">
      <alignment horizontal="right" vertical="center"/>
    </xf>
    <xf numFmtId="0" fontId="14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4" fillId="26" borderId="35" xfId="0" applyFont="1" applyFill="1" applyBorder="1" applyAlignment="1">
      <alignment vertical="center" wrapText="1"/>
    </xf>
    <xf numFmtId="0" fontId="44" fillId="26" borderId="21" xfId="0" applyFont="1" applyFill="1" applyBorder="1" applyAlignment="1">
      <alignment vertical="center" wrapText="1"/>
    </xf>
    <xf numFmtId="0" fontId="42" fillId="26" borderId="21" xfId="0" applyFont="1" applyFill="1" applyBorder="1" applyAlignment="1">
      <alignment vertical="center" wrapText="1"/>
    </xf>
    <xf numFmtId="0" fontId="39" fillId="0" borderId="35" xfId="0" applyFont="1" applyBorder="1" applyAlignment="1">
      <alignment horizontal="center" wrapText="1"/>
    </xf>
    <xf numFmtId="0" fontId="39" fillId="0" borderId="21" xfId="0" applyFont="1" applyBorder="1" applyAlignment="1">
      <alignment horizontal="center" wrapText="1"/>
    </xf>
    <xf numFmtId="0" fontId="39" fillId="0" borderId="36" xfId="0" applyFont="1" applyBorder="1" applyAlignment="1">
      <alignment horizont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1" fillId="0" borderId="37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38" xfId="0" applyFont="1" applyBorder="1" applyAlignment="1">
      <alignment horizontal="center"/>
    </xf>
    <xf numFmtId="0" fontId="42" fillId="0" borderId="37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vertical="center" wrapText="1"/>
    </xf>
    <xf numFmtId="0" fontId="44" fillId="26" borderId="37" xfId="0" applyFont="1" applyFill="1" applyBorder="1" applyAlignment="1">
      <alignment vertical="center" wrapText="1"/>
    </xf>
    <xf numFmtId="0" fontId="44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26" borderId="62" xfId="0" applyFont="1" applyFill="1" applyBorder="1" applyAlignment="1">
      <alignment horizontal="center"/>
    </xf>
    <xf numFmtId="0" fontId="42" fillId="26" borderId="64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left" vertical="center" wrapText="1"/>
    </xf>
    <xf numFmtId="0" fontId="42" fillId="0" borderId="43" xfId="0" applyFont="1" applyBorder="1" applyAlignment="1">
      <alignment horizontal="left" vertical="center" wrapText="1"/>
    </xf>
    <xf numFmtId="0" fontId="42" fillId="0" borderId="51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56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0" borderId="61" xfId="0" applyFont="1" applyBorder="1" applyAlignment="1">
      <alignment horizontal="center" vertical="center" wrapText="1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164" fontId="14" fillId="2" borderId="19" xfId="1" applyNumberFormat="1" applyFont="1" applyFill="1" applyBorder="1" applyAlignment="1" applyProtection="1">
      <alignment horizontal="center" vertical="center"/>
      <protection hidden="1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49" fillId="2" borderId="0" xfId="1" applyFont="1" applyFill="1" applyBorder="1" applyAlignment="1" applyProtection="1">
      <alignment vertical="center"/>
      <protection locked="0"/>
    </xf>
  </cellXfs>
  <cellStyles count="130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Énfasis1 2" xfId="11"/>
    <cellStyle name="20% - Énfasis2 2" xfId="12"/>
    <cellStyle name="20% - Énfasis3 2" xfId="13"/>
    <cellStyle name="20% - Énfasis4 2" xfId="14"/>
    <cellStyle name="20% - Énfasis5 2" xfId="15"/>
    <cellStyle name="20% - Énfasis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Énfasis1 2" xfId="23"/>
    <cellStyle name="40% - Énfasis2 2" xfId="24"/>
    <cellStyle name="40% - Énfasis3 2" xfId="25"/>
    <cellStyle name="40% - Énfasis4 2" xfId="26"/>
    <cellStyle name="40% - Énfasis5 2" xfId="27"/>
    <cellStyle name="40% - Énfasis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Énfasis1 2" xfId="35"/>
    <cellStyle name="60% - Énfasis2 2" xfId="36"/>
    <cellStyle name="60% - Énfasis3 2" xfId="37"/>
    <cellStyle name="60% - Énfasis4 2" xfId="38"/>
    <cellStyle name="60% - Énfasis5 2" xfId="39"/>
    <cellStyle name="60% - Énfasis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Buena 2" xfId="48"/>
    <cellStyle name="Calculation" xfId="49"/>
    <cellStyle name="Cálculo 2" xfId="50"/>
    <cellStyle name="Celda de comprobación 2" xfId="51"/>
    <cellStyle name="Celda vinculada 2" xfId="52"/>
    <cellStyle name="Check Cell" xfId="53"/>
    <cellStyle name="Comma" xfId="54"/>
    <cellStyle name="Comma0" xfId="55"/>
    <cellStyle name="Currency" xfId="56"/>
    <cellStyle name="Currency0" xfId="57"/>
    <cellStyle name="Date" xfId="58"/>
    <cellStyle name="Encabezado 4 2" xfId="59"/>
    <cellStyle name="Énfasis1 2" xfId="60"/>
    <cellStyle name="Énfasis2 2" xfId="61"/>
    <cellStyle name="Énfasis3 2" xfId="62"/>
    <cellStyle name="Énfasis4 2" xfId="63"/>
    <cellStyle name="Énfasis5 2" xfId="64"/>
    <cellStyle name="Énfasis6 2" xfId="65"/>
    <cellStyle name="Entrada 2" xfId="66"/>
    <cellStyle name="Euro" xfId="67"/>
    <cellStyle name="Excel Built-in Comma" xfId="68"/>
    <cellStyle name="Excel Built-in Normal" xfId="69"/>
    <cellStyle name="Excel Built-in Normal 2" xfId="70"/>
    <cellStyle name="Explanatory Text" xfId="71"/>
    <cellStyle name="F2" xfId="72"/>
    <cellStyle name="F3" xfId="73"/>
    <cellStyle name="F4" xfId="74"/>
    <cellStyle name="F5" xfId="75"/>
    <cellStyle name="F6" xfId="76"/>
    <cellStyle name="F7" xfId="77"/>
    <cellStyle name="F8" xfId="78"/>
    <cellStyle name="Fixed" xfId="79"/>
    <cellStyle name="Good" xfId="80"/>
    <cellStyle name="Heading 1" xfId="81"/>
    <cellStyle name="Heading 2" xfId="82"/>
    <cellStyle name="Heading 3" xfId="83"/>
    <cellStyle name="Heading 4" xfId="84"/>
    <cellStyle name="Incorrecto 2" xfId="85"/>
    <cellStyle name="Input" xfId="86"/>
    <cellStyle name="Linked Cell" xfId="87"/>
    <cellStyle name="Millares [0] 3" xfId="88"/>
    <cellStyle name="Millares 2" xfId="89"/>
    <cellStyle name="Millares 2 2" xfId="90"/>
    <cellStyle name="Millares 2 3" xfId="91"/>
    <cellStyle name="Millares 2 4" xfId="92"/>
    <cellStyle name="Millares 3" xfId="93"/>
    <cellStyle name="Millares 3 2" xfId="94"/>
    <cellStyle name="Millares 3_FERUM 2012 ADICIONAL FINAL CON REMANENTES (COMPAÑEROS)" xfId="95"/>
    <cellStyle name="Millares 4" xfId="96"/>
    <cellStyle name="Millares 5" xfId="97"/>
    <cellStyle name="Moneda 2" xfId="98"/>
    <cellStyle name="Neutral 2" xfId="99"/>
    <cellStyle name="Normal" xfId="0" builtinId="0"/>
    <cellStyle name="Normal 2" xfId="3"/>
    <cellStyle name="Normal 2 2" xfId="100"/>
    <cellStyle name="Normal 2 2 2" xfId="101"/>
    <cellStyle name="Normal 2 3" xfId="102"/>
    <cellStyle name="Normal 2 4" xfId="103"/>
    <cellStyle name="Normal 2_GRUPOS A CONTRATAR" xfId="104"/>
    <cellStyle name="Normal 3" xfId="105"/>
    <cellStyle name="Normal 3 2" xfId="106"/>
    <cellStyle name="Normal 4" xfId="4"/>
    <cellStyle name="Normal 5" xfId="107"/>
    <cellStyle name="Normal_HOJA DE CÁLCULOPARA PRESUPUESTOS" xfId="1"/>
    <cellStyle name="Normal_LIQUIDACION M.O.ING.SARITAMA" xfId="2"/>
    <cellStyle name="Notas 2" xfId="108"/>
    <cellStyle name="Note" xfId="109"/>
    <cellStyle name="Output" xfId="110"/>
    <cellStyle name="Percent" xfId="111"/>
    <cellStyle name="Porcentaje" xfId="129" builtinId="5"/>
    <cellStyle name="Porcentaje 2" xfId="112"/>
    <cellStyle name="Porcentaje 2 2" xfId="113"/>
    <cellStyle name="Porcentaje 3" xfId="114"/>
    <cellStyle name="Porcentaje 3 2" xfId="115"/>
    <cellStyle name="Porcentaje 4" xfId="116"/>
    <cellStyle name="Porcentaje 5" xfId="117"/>
    <cellStyle name="Porcentual 2" xfId="118"/>
    <cellStyle name="Salida 2" xfId="119"/>
    <cellStyle name="Texto de advertencia 2" xfId="120"/>
    <cellStyle name="Texto explicativo 2" xfId="121"/>
    <cellStyle name="Title" xfId="122"/>
    <cellStyle name="Título 1 2" xfId="123"/>
    <cellStyle name="Título 2 2" xfId="124"/>
    <cellStyle name="Título 3 2" xfId="125"/>
    <cellStyle name="Título 4" xfId="126"/>
    <cellStyle name="Total 2" xfId="127"/>
    <cellStyle name="Warning Text" xfId="128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1"/>
  <sheetViews>
    <sheetView showZeros="0" tabSelected="1" view="pageBreakPreview" zoomScale="40" zoomScaleNormal="55" zoomScaleSheetLayoutView="40" workbookViewId="0">
      <pane xSplit="2" ySplit="12" topLeftCell="C13" activePane="bottomRight" state="frozen"/>
      <selection pane="topRight" activeCell="C1" sqref="C1"/>
      <selection pane="bottomLeft" activeCell="A5" sqref="A5"/>
      <selection pane="bottomRight" activeCell="A10" sqref="A10:L61"/>
    </sheetView>
  </sheetViews>
  <sheetFormatPr baseColWidth="10" defaultRowHeight="15" x14ac:dyDescent="0.25"/>
  <cols>
    <col min="1" max="1" width="12.28515625" style="6" customWidth="1"/>
    <col min="2" max="2" width="72.85546875" style="6" customWidth="1"/>
    <col min="3" max="3" width="24.42578125" style="6" hidden="1" customWidth="1"/>
    <col min="4" max="4" width="30.42578125" style="6" hidden="1" customWidth="1"/>
    <col min="5" max="5" width="14.85546875" style="6" bestFit="1" customWidth="1"/>
    <col min="6" max="6" width="12.28515625" style="23" bestFit="1" customWidth="1"/>
    <col min="7" max="7" width="27.28515625" style="23" bestFit="1" customWidth="1"/>
    <col min="8" max="8" width="19" style="23" customWidth="1"/>
    <col min="9" max="9" width="18" style="23" customWidth="1"/>
    <col min="10" max="10" width="17.140625" style="6" customWidth="1"/>
    <col min="11" max="11" width="20.85546875" style="6" customWidth="1"/>
    <col min="12" max="12" width="22.28515625" style="6" customWidth="1"/>
    <col min="13" max="16384" width="11.42578125" style="6"/>
  </cols>
  <sheetData>
    <row r="1" spans="1:12" s="27" customFormat="1" ht="46.5" customHeight="1" thickTop="1" x14ac:dyDescent="0.25">
      <c r="A1" s="24" t="s">
        <v>69</v>
      </c>
      <c r="B1" s="25"/>
      <c r="C1" s="26"/>
      <c r="D1" s="26"/>
      <c r="E1" s="26"/>
      <c r="F1" s="26"/>
      <c r="G1" s="26"/>
      <c r="H1" s="26"/>
    </row>
    <row r="2" spans="1:12" s="27" customFormat="1" ht="46.5" customHeight="1" x14ac:dyDescent="0.25">
      <c r="A2" s="28" t="s">
        <v>70</v>
      </c>
      <c r="B2" s="29" t="s">
        <v>239</v>
      </c>
      <c r="C2" s="30"/>
      <c r="D2" s="129"/>
      <c r="E2" s="129"/>
      <c r="F2" s="31"/>
      <c r="H2" s="26"/>
      <c r="I2" s="43"/>
      <c r="J2" s="26"/>
      <c r="K2" s="44"/>
    </row>
    <row r="3" spans="1:12" s="27" customFormat="1" ht="26.25" customHeight="1" x14ac:dyDescent="0.25">
      <c r="A3" s="28" t="s">
        <v>71</v>
      </c>
      <c r="B3" s="32"/>
      <c r="C3" s="30"/>
      <c r="D3" s="129"/>
      <c r="E3" s="129"/>
      <c r="F3" s="31"/>
      <c r="G3" s="33"/>
      <c r="H3" s="26"/>
      <c r="I3" s="26"/>
      <c r="J3" s="26"/>
    </row>
    <row r="4" spans="1:12" s="27" customFormat="1" ht="26.25" customHeight="1" x14ac:dyDescent="0.25">
      <c r="A4" s="28" t="s">
        <v>72</v>
      </c>
      <c r="B4" s="32"/>
      <c r="C4" s="30"/>
      <c r="D4" s="26"/>
    </row>
    <row r="5" spans="1:12" s="27" customFormat="1" ht="26.25" customHeight="1" x14ac:dyDescent="0.25">
      <c r="A5" s="28" t="s">
        <v>73</v>
      </c>
      <c r="B5" s="32"/>
      <c r="C5" s="30"/>
      <c r="D5" s="26"/>
      <c r="G5" s="34"/>
    </row>
    <row r="6" spans="1:12" s="27" customFormat="1" ht="26.25" customHeight="1" thickBot="1" x14ac:dyDescent="0.3">
      <c r="A6" s="35" t="s">
        <v>74</v>
      </c>
      <c r="B6" s="36"/>
      <c r="C6" s="30"/>
      <c r="D6" s="26"/>
      <c r="G6" s="34"/>
    </row>
    <row r="7" spans="1:12" s="41" customFormat="1" ht="26.25" customHeight="1" thickTop="1" thickBot="1" x14ac:dyDescent="0.3">
      <c r="A7" s="35" t="s">
        <v>75</v>
      </c>
      <c r="B7" s="37"/>
      <c r="C7" s="38"/>
      <c r="D7" s="130"/>
      <c r="E7" s="130"/>
      <c r="F7" s="39"/>
      <c r="G7" s="131"/>
      <c r="H7" s="131"/>
      <c r="I7" s="131"/>
      <c r="J7" s="131"/>
      <c r="K7" s="40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2" t="s">
        <v>1</v>
      </c>
      <c r="B10" s="135" t="s">
        <v>2</v>
      </c>
      <c r="C10" s="137" t="s">
        <v>3</v>
      </c>
      <c r="D10" s="137" t="s">
        <v>4</v>
      </c>
      <c r="E10" s="140" t="s">
        <v>5</v>
      </c>
      <c r="F10" s="137" t="s">
        <v>6</v>
      </c>
      <c r="G10" s="143" t="s">
        <v>7</v>
      </c>
      <c r="H10" s="144"/>
      <c r="I10" s="144"/>
      <c r="J10" s="144"/>
      <c r="K10" s="144"/>
      <c r="L10" s="145"/>
    </row>
    <row r="11" spans="1:12" ht="25.5" customHeight="1" x14ac:dyDescent="0.25">
      <c r="A11" s="133"/>
      <c r="B11" s="136"/>
      <c r="C11" s="138"/>
      <c r="D11" s="138"/>
      <c r="E11" s="141"/>
      <c r="F11" s="138"/>
      <c r="G11" s="146" t="s">
        <v>8</v>
      </c>
      <c r="H11" s="147"/>
      <c r="I11" s="148"/>
      <c r="J11" s="146" t="s">
        <v>9</v>
      </c>
      <c r="K11" s="147"/>
      <c r="L11" s="149"/>
    </row>
    <row r="12" spans="1:12" ht="37.5" customHeight="1" x14ac:dyDescent="0.25">
      <c r="A12" s="134"/>
      <c r="B12" s="136"/>
      <c r="C12" s="139"/>
      <c r="D12" s="139"/>
      <c r="E12" s="142"/>
      <c r="F12" s="13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45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2">
        <v>20</v>
      </c>
      <c r="G13" s="17" t="s">
        <v>16</v>
      </c>
      <c r="H13" s="18">
        <v>20.03</v>
      </c>
      <c r="I13" s="18">
        <v>20.03</v>
      </c>
      <c r="J13" s="18">
        <v>0</v>
      </c>
      <c r="K13" s="18">
        <v>400.6</v>
      </c>
      <c r="L13" s="19">
        <v>400.6</v>
      </c>
    </row>
    <row r="14" spans="1:12" ht="45" customHeight="1" x14ac:dyDescent="0.25">
      <c r="A14" s="14">
        <v>2</v>
      </c>
      <c r="B14" s="15" t="s">
        <v>240</v>
      </c>
      <c r="C14" s="20" t="s">
        <v>241</v>
      </c>
      <c r="D14" s="15"/>
      <c r="E14" s="16" t="s">
        <v>15</v>
      </c>
      <c r="F14" s="42">
        <v>2</v>
      </c>
      <c r="G14" s="18">
        <v>400</v>
      </c>
      <c r="H14" s="18">
        <v>76.760000000000005</v>
      </c>
      <c r="I14" s="18">
        <v>476.76</v>
      </c>
      <c r="J14" s="18">
        <v>800</v>
      </c>
      <c r="K14" s="18">
        <v>153.52000000000001</v>
      </c>
      <c r="L14" s="19">
        <v>953.52</v>
      </c>
    </row>
    <row r="15" spans="1:12" ht="45" customHeight="1" x14ac:dyDescent="0.25">
      <c r="A15" s="14">
        <v>3</v>
      </c>
      <c r="B15" s="15" t="s">
        <v>242</v>
      </c>
      <c r="C15" s="20" t="s">
        <v>241</v>
      </c>
      <c r="D15" s="15"/>
      <c r="E15" s="16" t="s">
        <v>15</v>
      </c>
      <c r="F15" s="42">
        <v>2</v>
      </c>
      <c r="G15" s="18">
        <v>400</v>
      </c>
      <c r="H15" s="18">
        <v>144.75</v>
      </c>
      <c r="I15" s="18">
        <v>544.75</v>
      </c>
      <c r="J15" s="18">
        <v>800</v>
      </c>
      <c r="K15" s="18">
        <v>289.5</v>
      </c>
      <c r="L15" s="19">
        <v>1089.5</v>
      </c>
    </row>
    <row r="16" spans="1:12" ht="45" customHeight="1" x14ac:dyDescent="0.25">
      <c r="A16" s="14">
        <v>4</v>
      </c>
      <c r="B16" s="15" t="s">
        <v>17</v>
      </c>
      <c r="C16" s="20" t="s">
        <v>18</v>
      </c>
      <c r="D16" s="15"/>
      <c r="E16" s="16" t="s">
        <v>15</v>
      </c>
      <c r="F16" s="42">
        <v>6</v>
      </c>
      <c r="G16" s="18">
        <v>261.27</v>
      </c>
      <c r="H16" s="18">
        <v>159.55000000000001</v>
      </c>
      <c r="I16" s="18">
        <v>420.82</v>
      </c>
      <c r="J16" s="18">
        <v>1567.62</v>
      </c>
      <c r="K16" s="18">
        <v>957.3</v>
      </c>
      <c r="L16" s="19">
        <v>2524.92</v>
      </c>
    </row>
    <row r="17" spans="1:12" ht="45" customHeight="1" x14ac:dyDescent="0.25">
      <c r="A17" s="14">
        <v>5</v>
      </c>
      <c r="B17" s="15" t="s">
        <v>19</v>
      </c>
      <c r="C17" s="20" t="s">
        <v>18</v>
      </c>
      <c r="D17" s="15"/>
      <c r="E17" s="16" t="s">
        <v>15</v>
      </c>
      <c r="F17" s="42">
        <v>5</v>
      </c>
      <c r="G17" s="18">
        <v>261.27</v>
      </c>
      <c r="H17" s="18">
        <v>203.01</v>
      </c>
      <c r="I17" s="18">
        <v>464.28</v>
      </c>
      <c r="J17" s="18">
        <v>1306.3499999999999</v>
      </c>
      <c r="K17" s="18">
        <v>1015.05</v>
      </c>
      <c r="L17" s="19">
        <v>2321.4</v>
      </c>
    </row>
    <row r="18" spans="1:12" ht="45" customHeight="1" x14ac:dyDescent="0.25">
      <c r="A18" s="14">
        <v>6</v>
      </c>
      <c r="B18" s="15" t="s">
        <v>20</v>
      </c>
      <c r="C18" s="20" t="s">
        <v>21</v>
      </c>
      <c r="D18" s="15"/>
      <c r="E18" s="16" t="s">
        <v>15</v>
      </c>
      <c r="F18" s="42">
        <v>2</v>
      </c>
      <c r="G18" s="18">
        <v>193.46</v>
      </c>
      <c r="H18" s="18">
        <v>116.37</v>
      </c>
      <c r="I18" s="18">
        <v>309.83</v>
      </c>
      <c r="J18" s="18">
        <v>386.92</v>
      </c>
      <c r="K18" s="18">
        <v>232.74</v>
      </c>
      <c r="L18" s="19">
        <v>619.66</v>
      </c>
    </row>
    <row r="19" spans="1:12" ht="45" customHeight="1" x14ac:dyDescent="0.25">
      <c r="A19" s="14">
        <v>7</v>
      </c>
      <c r="B19" s="15" t="s">
        <v>22</v>
      </c>
      <c r="C19" s="20" t="s">
        <v>21</v>
      </c>
      <c r="D19" s="15"/>
      <c r="E19" s="16" t="s">
        <v>15</v>
      </c>
      <c r="F19" s="42">
        <v>1</v>
      </c>
      <c r="G19" s="18">
        <v>193.46</v>
      </c>
      <c r="H19" s="18">
        <v>165.74</v>
      </c>
      <c r="I19" s="18">
        <v>359.2</v>
      </c>
      <c r="J19" s="18">
        <v>193.46</v>
      </c>
      <c r="K19" s="18">
        <v>165.74</v>
      </c>
      <c r="L19" s="19">
        <v>359.2</v>
      </c>
    </row>
    <row r="20" spans="1:12" ht="45" customHeight="1" x14ac:dyDescent="0.25">
      <c r="A20" s="14">
        <v>8</v>
      </c>
      <c r="B20" s="15" t="s">
        <v>23</v>
      </c>
      <c r="C20" s="20" t="s">
        <v>24</v>
      </c>
      <c r="D20" s="15" t="s">
        <v>25</v>
      </c>
      <c r="E20" s="16" t="s">
        <v>15</v>
      </c>
      <c r="F20" s="42">
        <v>1</v>
      </c>
      <c r="G20" s="18">
        <v>104.34</v>
      </c>
      <c r="H20" s="18">
        <v>81.92</v>
      </c>
      <c r="I20" s="18">
        <v>186.26</v>
      </c>
      <c r="J20" s="18">
        <v>104.34</v>
      </c>
      <c r="K20" s="18">
        <v>81.92</v>
      </c>
      <c r="L20" s="19">
        <v>186.26</v>
      </c>
    </row>
    <row r="21" spans="1:12" ht="45" customHeight="1" x14ac:dyDescent="0.25">
      <c r="A21" s="14">
        <v>9</v>
      </c>
      <c r="B21" s="15" t="s">
        <v>26</v>
      </c>
      <c r="C21" s="20" t="s">
        <v>24</v>
      </c>
      <c r="D21" s="15" t="s">
        <v>25</v>
      </c>
      <c r="E21" s="16" t="s">
        <v>15</v>
      </c>
      <c r="F21" s="42">
        <v>1</v>
      </c>
      <c r="G21" s="18">
        <v>104.34</v>
      </c>
      <c r="H21" s="18">
        <v>103.5</v>
      </c>
      <c r="I21" s="18">
        <v>207.84</v>
      </c>
      <c r="J21" s="18">
        <v>104.34</v>
      </c>
      <c r="K21" s="18">
        <v>103.5</v>
      </c>
      <c r="L21" s="19">
        <v>207.84</v>
      </c>
    </row>
    <row r="22" spans="1:12" ht="45" customHeight="1" x14ac:dyDescent="0.25">
      <c r="A22" s="14">
        <v>10</v>
      </c>
      <c r="B22" s="15" t="s">
        <v>27</v>
      </c>
      <c r="C22" s="20" t="s">
        <v>28</v>
      </c>
      <c r="D22" s="15" t="s">
        <v>25</v>
      </c>
      <c r="E22" s="16" t="s">
        <v>15</v>
      </c>
      <c r="F22" s="42">
        <v>1</v>
      </c>
      <c r="G22" s="18">
        <v>72.91</v>
      </c>
      <c r="H22" s="18">
        <v>67.11</v>
      </c>
      <c r="I22" s="18">
        <v>140.02000000000001</v>
      </c>
      <c r="J22" s="18">
        <v>72.91</v>
      </c>
      <c r="K22" s="18">
        <v>67.11</v>
      </c>
      <c r="L22" s="19">
        <v>140.02000000000001</v>
      </c>
    </row>
    <row r="23" spans="1:12" ht="45" customHeight="1" x14ac:dyDescent="0.25">
      <c r="A23" s="14">
        <v>11</v>
      </c>
      <c r="B23" s="15" t="s">
        <v>29</v>
      </c>
      <c r="C23" s="20" t="s">
        <v>28</v>
      </c>
      <c r="D23" s="15" t="s">
        <v>25</v>
      </c>
      <c r="E23" s="16" t="s">
        <v>15</v>
      </c>
      <c r="F23" s="42">
        <v>1</v>
      </c>
      <c r="G23" s="18">
        <v>72.91</v>
      </c>
      <c r="H23" s="18">
        <v>85.27</v>
      </c>
      <c r="I23" s="18">
        <v>158.18</v>
      </c>
      <c r="J23" s="18">
        <v>72.91</v>
      </c>
      <c r="K23" s="18">
        <v>85.27</v>
      </c>
      <c r="L23" s="19">
        <v>158.18</v>
      </c>
    </row>
    <row r="24" spans="1:12" ht="45" customHeight="1" x14ac:dyDescent="0.25">
      <c r="A24" s="14">
        <v>12</v>
      </c>
      <c r="B24" s="21" t="s">
        <v>243</v>
      </c>
      <c r="C24" s="22" t="s">
        <v>244</v>
      </c>
      <c r="D24" s="15" t="s">
        <v>25</v>
      </c>
      <c r="E24" s="16" t="s">
        <v>15</v>
      </c>
      <c r="F24" s="42">
        <v>1</v>
      </c>
      <c r="G24" s="18">
        <v>90.53</v>
      </c>
      <c r="H24" s="18">
        <v>71.59</v>
      </c>
      <c r="I24" s="18">
        <v>162.12</v>
      </c>
      <c r="J24" s="18">
        <v>90.53</v>
      </c>
      <c r="K24" s="18">
        <v>71.59</v>
      </c>
      <c r="L24" s="19">
        <v>162.12</v>
      </c>
    </row>
    <row r="25" spans="1:12" ht="45" customHeight="1" x14ac:dyDescent="0.25">
      <c r="A25" s="14">
        <v>13</v>
      </c>
      <c r="B25" s="21" t="s">
        <v>245</v>
      </c>
      <c r="C25" s="22" t="s">
        <v>244</v>
      </c>
      <c r="D25" s="15" t="s">
        <v>25</v>
      </c>
      <c r="E25" s="16" t="s">
        <v>15</v>
      </c>
      <c r="F25" s="42">
        <v>1</v>
      </c>
      <c r="G25" s="18">
        <v>90.53</v>
      </c>
      <c r="H25" s="18">
        <v>105.56</v>
      </c>
      <c r="I25" s="18">
        <v>196.09</v>
      </c>
      <c r="J25" s="18">
        <v>90.53</v>
      </c>
      <c r="K25" s="18">
        <v>105.56</v>
      </c>
      <c r="L25" s="19">
        <v>196.09</v>
      </c>
    </row>
    <row r="26" spans="1:12" ht="45" customHeight="1" x14ac:dyDescent="0.25">
      <c r="A26" s="14">
        <v>14</v>
      </c>
      <c r="B26" s="15" t="s">
        <v>246</v>
      </c>
      <c r="C26" s="20" t="s">
        <v>247</v>
      </c>
      <c r="D26" s="15" t="s">
        <v>25</v>
      </c>
      <c r="E26" s="16" t="s">
        <v>15</v>
      </c>
      <c r="F26" s="42">
        <v>1</v>
      </c>
      <c r="G26" s="18">
        <v>126.66</v>
      </c>
      <c r="H26" s="18">
        <v>51.36</v>
      </c>
      <c r="I26" s="18">
        <v>178.02</v>
      </c>
      <c r="J26" s="18">
        <v>126.66</v>
      </c>
      <c r="K26" s="18">
        <v>51.36</v>
      </c>
      <c r="L26" s="19">
        <v>178.02</v>
      </c>
    </row>
    <row r="27" spans="1:12" ht="45" customHeight="1" x14ac:dyDescent="0.25">
      <c r="A27" s="14">
        <v>15</v>
      </c>
      <c r="B27" s="15" t="s">
        <v>248</v>
      </c>
      <c r="C27" s="20" t="s">
        <v>247</v>
      </c>
      <c r="D27" s="15" t="s">
        <v>25</v>
      </c>
      <c r="E27" s="16" t="s">
        <v>15</v>
      </c>
      <c r="F27" s="42">
        <v>1</v>
      </c>
      <c r="G27" s="18">
        <v>126.66</v>
      </c>
      <c r="H27" s="18">
        <v>98.46</v>
      </c>
      <c r="I27" s="18">
        <v>225.12</v>
      </c>
      <c r="J27" s="18">
        <v>126.66</v>
      </c>
      <c r="K27" s="18">
        <v>98.46</v>
      </c>
      <c r="L27" s="19">
        <v>225.12</v>
      </c>
    </row>
    <row r="28" spans="1:12" ht="45" customHeight="1" x14ac:dyDescent="0.25">
      <c r="A28" s="14">
        <v>16</v>
      </c>
      <c r="B28" s="15" t="s">
        <v>30</v>
      </c>
      <c r="C28" s="20" t="s">
        <v>31</v>
      </c>
      <c r="D28" s="15" t="s">
        <v>25</v>
      </c>
      <c r="E28" s="16" t="s">
        <v>15</v>
      </c>
      <c r="F28" s="42">
        <v>3</v>
      </c>
      <c r="G28" s="18">
        <v>53.53</v>
      </c>
      <c r="H28" s="18">
        <v>68.33</v>
      </c>
      <c r="I28" s="18">
        <v>121.86</v>
      </c>
      <c r="J28" s="18">
        <v>160.59</v>
      </c>
      <c r="K28" s="18">
        <v>204.99</v>
      </c>
      <c r="L28" s="19">
        <v>365.58</v>
      </c>
    </row>
    <row r="29" spans="1:12" ht="45" customHeight="1" x14ac:dyDescent="0.25">
      <c r="A29" s="14">
        <v>17</v>
      </c>
      <c r="B29" s="15" t="s">
        <v>32</v>
      </c>
      <c r="C29" s="20" t="s">
        <v>31</v>
      </c>
      <c r="D29" s="15" t="s">
        <v>25</v>
      </c>
      <c r="E29" s="16" t="s">
        <v>15</v>
      </c>
      <c r="F29" s="42">
        <v>3</v>
      </c>
      <c r="G29" s="17">
        <v>53.53</v>
      </c>
      <c r="H29" s="18">
        <v>96.92</v>
      </c>
      <c r="I29" s="18">
        <v>150.44999999999999</v>
      </c>
      <c r="J29" s="18">
        <v>160.59</v>
      </c>
      <c r="K29" s="18">
        <v>290.76</v>
      </c>
      <c r="L29" s="19">
        <v>451.35</v>
      </c>
    </row>
    <row r="30" spans="1:12" ht="45" customHeight="1" x14ac:dyDescent="0.25">
      <c r="A30" s="14">
        <v>18</v>
      </c>
      <c r="B30" s="15" t="s">
        <v>249</v>
      </c>
      <c r="C30" s="20" t="s">
        <v>250</v>
      </c>
      <c r="D30" s="15" t="s">
        <v>25</v>
      </c>
      <c r="E30" s="16" t="s">
        <v>15</v>
      </c>
      <c r="F30" s="42">
        <v>1</v>
      </c>
      <c r="G30" s="18">
        <v>80.930000000000007</v>
      </c>
      <c r="H30" s="18">
        <v>33.76</v>
      </c>
      <c r="I30" s="18">
        <v>114.69</v>
      </c>
      <c r="J30" s="18">
        <v>80.930000000000007</v>
      </c>
      <c r="K30" s="18">
        <v>33.76</v>
      </c>
      <c r="L30" s="19">
        <v>114.69</v>
      </c>
    </row>
    <row r="31" spans="1:12" ht="45" customHeight="1" x14ac:dyDescent="0.25">
      <c r="A31" s="14">
        <v>19</v>
      </c>
      <c r="B31" s="15" t="s">
        <v>251</v>
      </c>
      <c r="C31" s="20" t="s">
        <v>252</v>
      </c>
      <c r="D31" s="15" t="s">
        <v>25</v>
      </c>
      <c r="E31" s="16" t="s">
        <v>15</v>
      </c>
      <c r="F31" s="42">
        <v>2</v>
      </c>
      <c r="G31" s="18">
        <v>2166.25</v>
      </c>
      <c r="H31" s="18">
        <v>78.56</v>
      </c>
      <c r="I31" s="18">
        <v>2244.81</v>
      </c>
      <c r="J31" s="18">
        <v>4332.5</v>
      </c>
      <c r="K31" s="18">
        <v>157.12</v>
      </c>
      <c r="L31" s="19">
        <v>4489.62</v>
      </c>
    </row>
    <row r="32" spans="1:12" ht="45" customHeight="1" x14ac:dyDescent="0.25">
      <c r="A32" s="14">
        <v>20</v>
      </c>
      <c r="B32" s="15" t="s">
        <v>33</v>
      </c>
      <c r="C32" s="15" t="s">
        <v>34</v>
      </c>
      <c r="D32" s="15" t="s">
        <v>25</v>
      </c>
      <c r="E32" s="16" t="s">
        <v>15</v>
      </c>
      <c r="F32" s="42">
        <v>1</v>
      </c>
      <c r="G32" s="18">
        <v>1911.25</v>
      </c>
      <c r="H32" s="18">
        <v>70.34</v>
      </c>
      <c r="I32" s="18">
        <v>1981.59</v>
      </c>
      <c r="J32" s="18">
        <v>1911.25</v>
      </c>
      <c r="K32" s="18">
        <v>70.34</v>
      </c>
      <c r="L32" s="19">
        <v>1981.59</v>
      </c>
    </row>
    <row r="33" spans="1:12" ht="45" customHeight="1" x14ac:dyDescent="0.25">
      <c r="A33" s="14">
        <v>21</v>
      </c>
      <c r="B33" s="15" t="s">
        <v>35</v>
      </c>
      <c r="C33" s="15" t="s">
        <v>36</v>
      </c>
      <c r="D33" s="15" t="s">
        <v>25</v>
      </c>
      <c r="E33" s="16" t="s">
        <v>15</v>
      </c>
      <c r="F33" s="42">
        <v>5</v>
      </c>
      <c r="G33" s="17">
        <v>198.69</v>
      </c>
      <c r="H33" s="18">
        <v>12.43</v>
      </c>
      <c r="I33" s="18">
        <v>211.12</v>
      </c>
      <c r="J33" s="18">
        <v>993.45</v>
      </c>
      <c r="K33" s="18">
        <v>62.15</v>
      </c>
      <c r="L33" s="19">
        <v>1055.5999999999999</v>
      </c>
    </row>
    <row r="34" spans="1:12" ht="45" customHeight="1" x14ac:dyDescent="0.25">
      <c r="A34" s="14">
        <v>22</v>
      </c>
      <c r="B34" s="15" t="s">
        <v>253</v>
      </c>
      <c r="C34" s="15" t="s">
        <v>254</v>
      </c>
      <c r="D34" s="15" t="s">
        <v>25</v>
      </c>
      <c r="E34" s="16" t="s">
        <v>15</v>
      </c>
      <c r="F34" s="42">
        <v>4</v>
      </c>
      <c r="G34" s="17">
        <v>109.16</v>
      </c>
      <c r="H34" s="18">
        <v>8.7100000000000009</v>
      </c>
      <c r="I34" s="18">
        <v>117.87</v>
      </c>
      <c r="J34" s="18">
        <v>436.64</v>
      </c>
      <c r="K34" s="18">
        <v>34.840000000000003</v>
      </c>
      <c r="L34" s="19">
        <v>471.48</v>
      </c>
    </row>
    <row r="35" spans="1:12" ht="45" customHeight="1" x14ac:dyDescent="0.25">
      <c r="A35" s="14">
        <v>23</v>
      </c>
      <c r="B35" s="15" t="s">
        <v>37</v>
      </c>
      <c r="C35" s="15" t="s">
        <v>38</v>
      </c>
      <c r="D35" s="15" t="s">
        <v>25</v>
      </c>
      <c r="E35" s="16" t="s">
        <v>15</v>
      </c>
      <c r="F35" s="42">
        <v>3</v>
      </c>
      <c r="G35" s="17">
        <v>23.52</v>
      </c>
      <c r="H35" s="18">
        <v>12.51</v>
      </c>
      <c r="I35" s="18">
        <v>36.03</v>
      </c>
      <c r="J35" s="18">
        <v>70.56</v>
      </c>
      <c r="K35" s="18">
        <v>37.53</v>
      </c>
      <c r="L35" s="19">
        <v>108.09</v>
      </c>
    </row>
    <row r="36" spans="1:12" ht="45" customHeight="1" x14ac:dyDescent="0.25">
      <c r="A36" s="14">
        <v>24</v>
      </c>
      <c r="B36" s="15" t="s">
        <v>255</v>
      </c>
      <c r="C36" s="15" t="s">
        <v>256</v>
      </c>
      <c r="D36" s="15" t="s">
        <v>25</v>
      </c>
      <c r="E36" s="16" t="s">
        <v>15</v>
      </c>
      <c r="F36" s="42">
        <v>1</v>
      </c>
      <c r="G36" s="17">
        <v>30.35</v>
      </c>
      <c r="H36" s="18">
        <v>15.05</v>
      </c>
      <c r="I36" s="18">
        <v>45.4</v>
      </c>
      <c r="J36" s="18">
        <v>30.35</v>
      </c>
      <c r="K36" s="18">
        <v>15.05</v>
      </c>
      <c r="L36" s="19">
        <v>45.4</v>
      </c>
    </row>
    <row r="37" spans="1:12" ht="45" customHeight="1" x14ac:dyDescent="0.25">
      <c r="A37" s="14">
        <v>25</v>
      </c>
      <c r="B37" s="15" t="s">
        <v>39</v>
      </c>
      <c r="C37" s="15" t="s">
        <v>40</v>
      </c>
      <c r="D37" s="15" t="s">
        <v>25</v>
      </c>
      <c r="E37" s="16" t="s">
        <v>15</v>
      </c>
      <c r="F37" s="42">
        <v>8</v>
      </c>
      <c r="G37" s="17">
        <v>59.13</v>
      </c>
      <c r="H37" s="18">
        <v>14.06</v>
      </c>
      <c r="I37" s="18">
        <v>73.19</v>
      </c>
      <c r="J37" s="18">
        <v>473.04</v>
      </c>
      <c r="K37" s="18">
        <v>112.48</v>
      </c>
      <c r="L37" s="19">
        <v>585.52</v>
      </c>
    </row>
    <row r="38" spans="1:12" ht="45" customHeight="1" x14ac:dyDescent="0.25">
      <c r="A38" s="14">
        <v>26</v>
      </c>
      <c r="B38" s="15" t="s">
        <v>41</v>
      </c>
      <c r="C38" s="15" t="s">
        <v>42</v>
      </c>
      <c r="D38" s="15" t="s">
        <v>25</v>
      </c>
      <c r="E38" s="16" t="s">
        <v>15</v>
      </c>
      <c r="F38" s="42">
        <v>1</v>
      </c>
      <c r="G38" s="17">
        <v>117.41</v>
      </c>
      <c r="H38" s="18">
        <v>16.149999999999999</v>
      </c>
      <c r="I38" s="18">
        <v>133.56</v>
      </c>
      <c r="J38" s="18">
        <v>117.41</v>
      </c>
      <c r="K38" s="18">
        <v>16.149999999999999</v>
      </c>
      <c r="L38" s="19">
        <v>133.56</v>
      </c>
    </row>
    <row r="39" spans="1:12" ht="45" customHeight="1" x14ac:dyDescent="0.25">
      <c r="A39" s="14">
        <v>27</v>
      </c>
      <c r="B39" s="15" t="s">
        <v>43</v>
      </c>
      <c r="C39" s="15" t="s">
        <v>44</v>
      </c>
      <c r="D39" s="15" t="s">
        <v>25</v>
      </c>
      <c r="E39" s="16" t="s">
        <v>15</v>
      </c>
      <c r="F39" s="42">
        <v>2</v>
      </c>
      <c r="G39" s="17">
        <v>33.74</v>
      </c>
      <c r="H39" s="18">
        <v>10.26</v>
      </c>
      <c r="I39" s="18">
        <v>44</v>
      </c>
      <c r="J39" s="18">
        <v>67.48</v>
      </c>
      <c r="K39" s="18">
        <v>20.52</v>
      </c>
      <c r="L39" s="19">
        <v>88</v>
      </c>
    </row>
    <row r="40" spans="1:12" ht="45" customHeight="1" x14ac:dyDescent="0.25">
      <c r="A40" s="14">
        <v>28</v>
      </c>
      <c r="B40" s="15" t="s">
        <v>257</v>
      </c>
      <c r="C40" s="15" t="s">
        <v>14</v>
      </c>
      <c r="D40" s="15" t="s">
        <v>257</v>
      </c>
      <c r="E40" s="16" t="s">
        <v>15</v>
      </c>
      <c r="F40" s="42">
        <v>10</v>
      </c>
      <c r="G40" s="17">
        <v>18.95</v>
      </c>
      <c r="H40" s="18">
        <v>11.63</v>
      </c>
      <c r="I40" s="18">
        <v>30.58</v>
      </c>
      <c r="J40" s="18">
        <v>189.5</v>
      </c>
      <c r="K40" s="18">
        <v>116.3</v>
      </c>
      <c r="L40" s="19">
        <v>305.8</v>
      </c>
    </row>
    <row r="41" spans="1:12" ht="45" customHeight="1" x14ac:dyDescent="0.25">
      <c r="A41" s="14">
        <v>29</v>
      </c>
      <c r="B41" s="15" t="s">
        <v>45</v>
      </c>
      <c r="C41" s="15" t="s">
        <v>46</v>
      </c>
      <c r="D41" s="15" t="s">
        <v>25</v>
      </c>
      <c r="E41" s="16" t="s">
        <v>15</v>
      </c>
      <c r="F41" s="42">
        <v>6</v>
      </c>
      <c r="G41" s="17">
        <v>75.47</v>
      </c>
      <c r="H41" s="18">
        <v>11.27</v>
      </c>
      <c r="I41" s="18">
        <v>86.74</v>
      </c>
      <c r="J41" s="18">
        <v>452.82</v>
      </c>
      <c r="K41" s="18">
        <v>67.62</v>
      </c>
      <c r="L41" s="19">
        <v>520.44000000000005</v>
      </c>
    </row>
    <row r="42" spans="1:12" ht="45" customHeight="1" x14ac:dyDescent="0.25">
      <c r="A42" s="14">
        <v>30</v>
      </c>
      <c r="B42" s="15" t="s">
        <v>47</v>
      </c>
      <c r="C42" s="15" t="s">
        <v>48</v>
      </c>
      <c r="D42" s="15" t="s">
        <v>25</v>
      </c>
      <c r="E42" s="16" t="s">
        <v>15</v>
      </c>
      <c r="F42" s="42">
        <v>10</v>
      </c>
      <c r="G42" s="17">
        <v>67.819999999999993</v>
      </c>
      <c r="H42" s="18">
        <v>12.56</v>
      </c>
      <c r="I42" s="18">
        <v>80.38</v>
      </c>
      <c r="J42" s="18">
        <v>678.2</v>
      </c>
      <c r="K42" s="18">
        <v>125.6</v>
      </c>
      <c r="L42" s="19">
        <v>803.8</v>
      </c>
    </row>
    <row r="43" spans="1:12" ht="45" customHeight="1" x14ac:dyDescent="0.25">
      <c r="A43" s="14">
        <v>31</v>
      </c>
      <c r="B43" s="15" t="s">
        <v>258</v>
      </c>
      <c r="C43" s="15" t="s">
        <v>259</v>
      </c>
      <c r="D43" s="15" t="s">
        <v>25</v>
      </c>
      <c r="E43" s="16" t="s">
        <v>15</v>
      </c>
      <c r="F43" s="42">
        <v>1</v>
      </c>
      <c r="G43" s="17">
        <v>101.2</v>
      </c>
      <c r="H43" s="18">
        <v>12.67</v>
      </c>
      <c r="I43" s="18">
        <v>113.87</v>
      </c>
      <c r="J43" s="18">
        <v>101.2</v>
      </c>
      <c r="K43" s="18">
        <v>12.67</v>
      </c>
      <c r="L43" s="19">
        <v>113.87</v>
      </c>
    </row>
    <row r="44" spans="1:12" ht="45" customHeight="1" x14ac:dyDescent="0.25">
      <c r="A44" s="14">
        <v>32</v>
      </c>
      <c r="B44" s="15" t="s">
        <v>260</v>
      </c>
      <c r="C44" s="15" t="s">
        <v>261</v>
      </c>
      <c r="D44" s="15"/>
      <c r="E44" s="16" t="s">
        <v>49</v>
      </c>
      <c r="F44" s="42">
        <v>258</v>
      </c>
      <c r="G44" s="17">
        <v>1.53</v>
      </c>
      <c r="H44" s="18">
        <v>0.34</v>
      </c>
      <c r="I44" s="18">
        <v>1.87</v>
      </c>
      <c r="J44" s="18">
        <v>394.74</v>
      </c>
      <c r="K44" s="18">
        <v>87.72</v>
      </c>
      <c r="L44" s="19">
        <v>482.46</v>
      </c>
    </row>
    <row r="45" spans="1:12" ht="45" customHeight="1" x14ac:dyDescent="0.25">
      <c r="A45" s="14">
        <v>33</v>
      </c>
      <c r="B45" s="15" t="s">
        <v>50</v>
      </c>
      <c r="C45" s="15" t="s">
        <v>51</v>
      </c>
      <c r="D45" s="15" t="s">
        <v>25</v>
      </c>
      <c r="E45" s="16" t="s">
        <v>49</v>
      </c>
      <c r="F45" s="42">
        <v>1645</v>
      </c>
      <c r="G45" s="17">
        <v>0.96</v>
      </c>
      <c r="H45" s="18">
        <v>0.27</v>
      </c>
      <c r="I45" s="18">
        <v>1.23</v>
      </c>
      <c r="J45" s="18">
        <v>1579.2</v>
      </c>
      <c r="K45" s="18">
        <v>444.15</v>
      </c>
      <c r="L45" s="19">
        <v>2023.35</v>
      </c>
    </row>
    <row r="46" spans="1:12" ht="45" customHeight="1" x14ac:dyDescent="0.25">
      <c r="A46" s="14">
        <v>34</v>
      </c>
      <c r="B46" s="15" t="s">
        <v>52</v>
      </c>
      <c r="C46" s="15" t="s">
        <v>53</v>
      </c>
      <c r="D46" s="15" t="s">
        <v>25</v>
      </c>
      <c r="E46" s="16" t="s">
        <v>15</v>
      </c>
      <c r="F46" s="42">
        <v>3</v>
      </c>
      <c r="G46" s="17">
        <v>91.4</v>
      </c>
      <c r="H46" s="18">
        <v>9.27</v>
      </c>
      <c r="I46" s="18">
        <v>100.67</v>
      </c>
      <c r="J46" s="18">
        <v>274.2</v>
      </c>
      <c r="K46" s="18">
        <v>27.81</v>
      </c>
      <c r="L46" s="19">
        <v>302.01</v>
      </c>
    </row>
    <row r="47" spans="1:12" ht="45" customHeight="1" x14ac:dyDescent="0.25">
      <c r="A47" s="14">
        <v>35</v>
      </c>
      <c r="B47" s="15" t="s">
        <v>262</v>
      </c>
      <c r="C47" s="15" t="s">
        <v>53</v>
      </c>
      <c r="D47" s="15" t="s">
        <v>25</v>
      </c>
      <c r="E47" s="16" t="s">
        <v>15</v>
      </c>
      <c r="F47" s="42">
        <v>4</v>
      </c>
      <c r="G47" s="17">
        <v>78.3</v>
      </c>
      <c r="H47" s="18">
        <v>8.86</v>
      </c>
      <c r="I47" s="18">
        <v>87.16</v>
      </c>
      <c r="J47" s="18">
        <v>313.2</v>
      </c>
      <c r="K47" s="18">
        <v>35.44</v>
      </c>
      <c r="L47" s="19">
        <v>348.64</v>
      </c>
    </row>
    <row r="48" spans="1:12" ht="45" customHeight="1" x14ac:dyDescent="0.25">
      <c r="A48" s="14">
        <v>36</v>
      </c>
      <c r="B48" s="15" t="s">
        <v>54</v>
      </c>
      <c r="C48" s="15" t="s">
        <v>55</v>
      </c>
      <c r="D48" s="15"/>
      <c r="E48" s="16" t="s">
        <v>15</v>
      </c>
      <c r="F48" s="42">
        <v>10</v>
      </c>
      <c r="G48" s="17">
        <v>20.6</v>
      </c>
      <c r="H48" s="18">
        <v>6.88</v>
      </c>
      <c r="I48" s="18">
        <v>27.48</v>
      </c>
      <c r="J48" s="18">
        <v>206</v>
      </c>
      <c r="K48" s="18">
        <v>68.8</v>
      </c>
      <c r="L48" s="19">
        <v>274.8</v>
      </c>
    </row>
    <row r="49" spans="1:12" ht="45" customHeight="1" x14ac:dyDescent="0.25">
      <c r="A49" s="14">
        <v>37</v>
      </c>
      <c r="B49" s="15" t="s">
        <v>56</v>
      </c>
      <c r="C49" s="15" t="s">
        <v>14</v>
      </c>
      <c r="D49" s="15" t="s">
        <v>25</v>
      </c>
      <c r="E49" s="16" t="s">
        <v>15</v>
      </c>
      <c r="F49" s="42">
        <v>10</v>
      </c>
      <c r="G49" s="17" t="s">
        <v>16</v>
      </c>
      <c r="H49" s="18">
        <v>4.7</v>
      </c>
      <c r="I49" s="18">
        <v>4.7</v>
      </c>
      <c r="J49" s="18">
        <v>0</v>
      </c>
      <c r="K49" s="18">
        <v>47</v>
      </c>
      <c r="L49" s="19">
        <v>47</v>
      </c>
    </row>
    <row r="50" spans="1:12" ht="45" customHeight="1" x14ac:dyDescent="0.25">
      <c r="A50" s="14">
        <v>38</v>
      </c>
      <c r="B50" s="15" t="s">
        <v>57</v>
      </c>
      <c r="C50" s="15" t="s">
        <v>58</v>
      </c>
      <c r="D50" s="15" t="s">
        <v>25</v>
      </c>
      <c r="E50" s="16" t="s">
        <v>15</v>
      </c>
      <c r="F50" s="42">
        <v>10</v>
      </c>
      <c r="G50" s="17">
        <v>89.08</v>
      </c>
      <c r="H50" s="18">
        <v>9.48</v>
      </c>
      <c r="I50" s="18">
        <v>98.56</v>
      </c>
      <c r="J50" s="18">
        <v>890.8</v>
      </c>
      <c r="K50" s="18">
        <v>94.8</v>
      </c>
      <c r="L50" s="19">
        <v>985.6</v>
      </c>
    </row>
    <row r="51" spans="1:12" ht="45" customHeight="1" x14ac:dyDescent="0.25">
      <c r="A51" s="14">
        <v>39</v>
      </c>
      <c r="B51" s="15" t="s">
        <v>263</v>
      </c>
      <c r="C51" s="15" t="s">
        <v>14</v>
      </c>
      <c r="D51" s="15" t="s">
        <v>263</v>
      </c>
      <c r="E51" s="16" t="s">
        <v>15</v>
      </c>
      <c r="F51" s="42">
        <v>5</v>
      </c>
      <c r="G51" s="17" t="s">
        <v>16</v>
      </c>
      <c r="H51" s="18">
        <v>5.64</v>
      </c>
      <c r="I51" s="18">
        <v>5.64</v>
      </c>
      <c r="J51" s="18">
        <v>0</v>
      </c>
      <c r="K51" s="18">
        <v>28.2</v>
      </c>
      <c r="L51" s="19">
        <v>28.2</v>
      </c>
    </row>
    <row r="52" spans="1:12" ht="45" customHeight="1" x14ac:dyDescent="0.25">
      <c r="A52" s="14">
        <v>40</v>
      </c>
      <c r="B52" s="15" t="s">
        <v>59</v>
      </c>
      <c r="C52" s="15" t="s">
        <v>14</v>
      </c>
      <c r="D52" s="15" t="s">
        <v>59</v>
      </c>
      <c r="E52" s="16" t="s">
        <v>15</v>
      </c>
      <c r="F52" s="42">
        <v>10</v>
      </c>
      <c r="G52" s="17" t="s">
        <v>16</v>
      </c>
      <c r="H52" s="18">
        <v>8.65</v>
      </c>
      <c r="I52" s="18">
        <v>8.65</v>
      </c>
      <c r="J52" s="18">
        <v>0</v>
      </c>
      <c r="K52" s="18">
        <v>86.5</v>
      </c>
      <c r="L52" s="19">
        <v>86.5</v>
      </c>
    </row>
    <row r="53" spans="1:12" ht="45" customHeight="1" x14ac:dyDescent="0.25">
      <c r="A53" s="14">
        <v>41</v>
      </c>
      <c r="B53" s="15" t="s">
        <v>60</v>
      </c>
      <c r="C53" s="15" t="s">
        <v>61</v>
      </c>
      <c r="D53" s="15" t="s">
        <v>25</v>
      </c>
      <c r="E53" s="16" t="s">
        <v>49</v>
      </c>
      <c r="F53" s="42">
        <v>10</v>
      </c>
      <c r="G53" s="17">
        <v>34.19</v>
      </c>
      <c r="H53" s="18">
        <v>15.57</v>
      </c>
      <c r="I53" s="18">
        <v>49.76</v>
      </c>
      <c r="J53" s="18">
        <v>341.9</v>
      </c>
      <c r="K53" s="18">
        <v>155.69999999999999</v>
      </c>
      <c r="L53" s="19">
        <v>497.6</v>
      </c>
    </row>
    <row r="54" spans="1:12" ht="45" customHeight="1" x14ac:dyDescent="0.25">
      <c r="A54" s="14">
        <v>42</v>
      </c>
      <c r="B54" s="15" t="s">
        <v>264</v>
      </c>
      <c r="C54" s="15" t="s">
        <v>265</v>
      </c>
      <c r="D54" s="15"/>
      <c r="E54" s="16" t="s">
        <v>49</v>
      </c>
      <c r="F54" s="42">
        <v>100</v>
      </c>
      <c r="G54" s="17">
        <v>2.2000000000000002</v>
      </c>
      <c r="H54" s="18">
        <v>2.04</v>
      </c>
      <c r="I54" s="18">
        <v>4.24</v>
      </c>
      <c r="J54" s="18">
        <v>220</v>
      </c>
      <c r="K54" s="18">
        <v>204</v>
      </c>
      <c r="L54" s="19">
        <v>424</v>
      </c>
    </row>
    <row r="55" spans="1:12" ht="45" customHeight="1" x14ac:dyDescent="0.25">
      <c r="A55" s="14">
        <v>43</v>
      </c>
      <c r="B55" s="15" t="s">
        <v>62</v>
      </c>
      <c r="C55" s="15" t="s">
        <v>63</v>
      </c>
      <c r="D55" s="15"/>
      <c r="E55" s="16" t="s">
        <v>49</v>
      </c>
      <c r="F55" s="42">
        <v>296</v>
      </c>
      <c r="G55" s="17">
        <v>2.56</v>
      </c>
      <c r="H55" s="18">
        <v>3.13</v>
      </c>
      <c r="I55" s="18">
        <v>5.69</v>
      </c>
      <c r="J55" s="18">
        <v>757.76</v>
      </c>
      <c r="K55" s="18">
        <v>926.48</v>
      </c>
      <c r="L55" s="19">
        <v>1684.24</v>
      </c>
    </row>
    <row r="56" spans="1:12" ht="45" customHeight="1" x14ac:dyDescent="0.25">
      <c r="A56" s="14">
        <v>44</v>
      </c>
      <c r="B56" s="15" t="s">
        <v>64</v>
      </c>
      <c r="C56" s="15" t="s">
        <v>14</v>
      </c>
      <c r="D56" s="15" t="s">
        <v>64</v>
      </c>
      <c r="E56" s="16" t="s">
        <v>15</v>
      </c>
      <c r="F56" s="42">
        <v>11</v>
      </c>
      <c r="G56" s="17">
        <v>36.46</v>
      </c>
      <c r="H56" s="18">
        <v>5.38</v>
      </c>
      <c r="I56" s="18">
        <v>41.84</v>
      </c>
      <c r="J56" s="18">
        <v>401.06</v>
      </c>
      <c r="K56" s="18">
        <v>59.18</v>
      </c>
      <c r="L56" s="19">
        <v>460.24</v>
      </c>
    </row>
    <row r="57" spans="1:12" ht="45" customHeight="1" x14ac:dyDescent="0.25">
      <c r="A57" s="14">
        <v>45</v>
      </c>
      <c r="B57" s="15" t="s">
        <v>266</v>
      </c>
      <c r="C57" s="15" t="s">
        <v>267</v>
      </c>
      <c r="D57" s="15" t="s">
        <v>25</v>
      </c>
      <c r="E57" s="16" t="s">
        <v>15</v>
      </c>
      <c r="F57" s="42">
        <v>15</v>
      </c>
      <c r="G57" s="17">
        <v>199.72</v>
      </c>
      <c r="H57" s="18">
        <v>19.190000000000001</v>
      </c>
      <c r="I57" s="18">
        <v>218.91</v>
      </c>
      <c r="J57" s="18">
        <v>2995.8</v>
      </c>
      <c r="K57" s="18">
        <v>287.85000000000002</v>
      </c>
      <c r="L57" s="19">
        <v>3283.65</v>
      </c>
    </row>
    <row r="58" spans="1:12" ht="45" customHeight="1" x14ac:dyDescent="0.25">
      <c r="A58" s="14">
        <v>46</v>
      </c>
      <c r="B58" s="15" t="s">
        <v>66</v>
      </c>
      <c r="C58" s="15" t="s">
        <v>14</v>
      </c>
      <c r="D58" s="15" t="s">
        <v>66</v>
      </c>
      <c r="E58" s="16" t="s">
        <v>15</v>
      </c>
      <c r="F58" s="42">
        <v>4</v>
      </c>
      <c r="G58" s="17" t="s">
        <v>16</v>
      </c>
      <c r="H58" s="18">
        <v>37.869999999999997</v>
      </c>
      <c r="I58" s="18">
        <v>37.869999999999997</v>
      </c>
      <c r="J58" s="18">
        <v>0</v>
      </c>
      <c r="K58" s="18">
        <v>151.47999999999999</v>
      </c>
      <c r="L58" s="19">
        <v>151.47999999999999</v>
      </c>
    </row>
    <row r="59" spans="1:12" ht="45" customHeight="1" x14ac:dyDescent="0.25">
      <c r="A59" s="14">
        <v>47</v>
      </c>
      <c r="B59" s="15" t="s">
        <v>67</v>
      </c>
      <c r="C59" s="15" t="s">
        <v>14</v>
      </c>
      <c r="D59" s="15" t="s">
        <v>67</v>
      </c>
      <c r="E59" s="16" t="s">
        <v>15</v>
      </c>
      <c r="F59" s="42">
        <v>2</v>
      </c>
      <c r="G59" s="17" t="s">
        <v>65</v>
      </c>
      <c r="H59" s="18">
        <v>7.61</v>
      </c>
      <c r="I59" s="18">
        <v>7.61</v>
      </c>
      <c r="J59" s="18">
        <v>0</v>
      </c>
      <c r="K59" s="18">
        <v>15.22</v>
      </c>
      <c r="L59" s="19">
        <v>15.22</v>
      </c>
    </row>
    <row r="60" spans="1:12" ht="45" customHeight="1" x14ac:dyDescent="0.25">
      <c r="A60" s="14">
        <v>48</v>
      </c>
      <c r="B60" s="15" t="s">
        <v>268</v>
      </c>
      <c r="C60" s="15" t="s">
        <v>14</v>
      </c>
      <c r="D60" s="15" t="s">
        <v>268</v>
      </c>
      <c r="E60" s="16" t="s">
        <v>15</v>
      </c>
      <c r="F60" s="42">
        <v>2</v>
      </c>
      <c r="G60" s="17" t="s">
        <v>16</v>
      </c>
      <c r="H60" s="18">
        <v>7.61</v>
      </c>
      <c r="I60" s="18">
        <v>7.61</v>
      </c>
      <c r="J60" s="18">
        <v>0</v>
      </c>
      <c r="K60" s="18">
        <v>15.22</v>
      </c>
      <c r="L60" s="19">
        <v>15.22</v>
      </c>
    </row>
    <row r="61" spans="1:12" s="204" customFormat="1" ht="28.5" customHeight="1" x14ac:dyDescent="0.25">
      <c r="A61" s="199" t="s">
        <v>68</v>
      </c>
      <c r="B61" s="200"/>
      <c r="C61" s="200"/>
      <c r="D61" s="200"/>
      <c r="E61" s="200"/>
      <c r="F61" s="200"/>
      <c r="G61" s="200"/>
      <c r="H61" s="200"/>
      <c r="I61" s="201"/>
      <c r="J61" s="202">
        <f>TRUNC(ROUND(SUM(J13:J60),2),2)</f>
        <v>24474.400000000001</v>
      </c>
      <c r="K61" s="202">
        <f>TRUNC(ROUND(SUM(K13:K60),2),2)</f>
        <v>7992.65</v>
      </c>
      <c r="L61" s="203">
        <f>TRUNC(ROUND(SUM(L13:L60),2),2)</f>
        <v>32467.05</v>
      </c>
    </row>
  </sheetData>
  <autoFilter ref="A12:L61"/>
  <mergeCells count="14">
    <mergeCell ref="A61:I61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topLeftCell="A31" zoomScale="70" zoomScaleNormal="55" zoomScaleSheetLayoutView="70" workbookViewId="0">
      <selection activeCell="AE17" sqref="AE17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13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1.27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1.27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1.27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1.27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1.27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1.27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1.27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1.27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1.27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1.27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1.27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1.27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1</v>
      </c>
      <c r="C24" s="70">
        <v>0.05</v>
      </c>
      <c r="D24" s="71">
        <f t="shared" si="0"/>
        <v>0.05</v>
      </c>
      <c r="E24" s="70">
        <v>1.27</v>
      </c>
      <c r="F24" s="72"/>
      <c r="G24" s="71">
        <f t="shared" si="1"/>
        <v>0.06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1.27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1</v>
      </c>
      <c r="C26" s="70">
        <v>2</v>
      </c>
      <c r="D26" s="71">
        <f t="shared" si="0"/>
        <v>2</v>
      </c>
      <c r="E26" s="70">
        <v>1.27</v>
      </c>
      <c r="F26" s="72"/>
      <c r="G26" s="71">
        <f t="shared" si="1"/>
        <v>2.54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2.6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1.27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0</v>
      </c>
      <c r="C34" s="79">
        <v>5</v>
      </c>
      <c r="D34" s="71">
        <f t="shared" ref="D34:D38" si="3">IFERROR(ROUND(B34*C34,5),0)</f>
        <v>0</v>
      </c>
      <c r="E34" s="70">
        <v>1.27</v>
      </c>
      <c r="F34" s="72"/>
      <c r="G34" s="72">
        <f t="shared" ref="G34:G38" si="4">IFERROR(TRUNC(ROUND(D34*E34,2),2),0)</f>
        <v>0</v>
      </c>
    </row>
    <row r="35" spans="1:14" x14ac:dyDescent="0.25">
      <c r="A35" s="79" t="s">
        <v>143</v>
      </c>
      <c r="B35" s="90">
        <v>0</v>
      </c>
      <c r="C35" s="79">
        <v>4.5</v>
      </c>
      <c r="D35" s="71">
        <f t="shared" si="3"/>
        <v>0</v>
      </c>
      <c r="E35" s="70">
        <v>1.27</v>
      </c>
      <c r="F35" s="72"/>
      <c r="G35" s="72">
        <f t="shared" si="4"/>
        <v>0</v>
      </c>
    </row>
    <row r="36" spans="1:14" x14ac:dyDescent="0.25">
      <c r="A36" s="79" t="s">
        <v>144</v>
      </c>
      <c r="B36" s="90">
        <v>1</v>
      </c>
      <c r="C36" s="79">
        <v>5</v>
      </c>
      <c r="D36" s="71">
        <f t="shared" si="3"/>
        <v>5</v>
      </c>
      <c r="E36" s="70">
        <v>1.27</v>
      </c>
      <c r="F36" s="72"/>
      <c r="G36" s="72">
        <f t="shared" si="4"/>
        <v>6.35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1.27</v>
      </c>
      <c r="F37" s="72"/>
      <c r="G37" s="72">
        <f t="shared" si="4"/>
        <v>8.26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14.61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16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2.2200000000000002</v>
      </c>
      <c r="F69" s="72"/>
      <c r="G69" s="79">
        <f>IFERROR(TRUNC(ROUND(D69*E69,2),2),0)</f>
        <v>2.2200000000000002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2.2200000000000002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19.43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0.57999999999999996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20.03</v>
      </c>
      <c r="U75" t="s">
        <v>163</v>
      </c>
      <c r="V75">
        <f>+TRUNC(ROUND(G29+G40+G71+G73+G74,2),2)</f>
        <v>20.03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240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1.76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1.76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0.5</v>
      </c>
      <c r="C14" s="70">
        <v>20</v>
      </c>
      <c r="D14" s="71">
        <f t="shared" si="0"/>
        <v>10</v>
      </c>
      <c r="E14" s="70">
        <v>1.76</v>
      </c>
      <c r="F14" s="72"/>
      <c r="G14" s="71">
        <f t="shared" si="1"/>
        <v>17.600000000000001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1.76</v>
      </c>
      <c r="F15" s="72"/>
      <c r="G15" s="71">
        <f t="shared" si="1"/>
        <v>1.76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1.76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1.76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1.76</v>
      </c>
      <c r="F18" s="72"/>
      <c r="G18" s="71">
        <f t="shared" si="1"/>
        <v>0.26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1.76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1.76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1.76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1.76</v>
      </c>
      <c r="F22" s="72"/>
      <c r="G22" s="71">
        <f t="shared" si="1"/>
        <v>0.3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1.76</v>
      </c>
      <c r="F23" s="72"/>
      <c r="G23" s="71">
        <f t="shared" si="1"/>
        <v>0.09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6</v>
      </c>
      <c r="C24" s="70">
        <v>0.05</v>
      </c>
      <c r="D24" s="71">
        <f t="shared" si="0"/>
        <v>0.3</v>
      </c>
      <c r="E24" s="70">
        <v>1.76</v>
      </c>
      <c r="F24" s="72"/>
      <c r="G24" s="71">
        <f t="shared" si="1"/>
        <v>0.53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1.76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1.76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20.54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1.76</v>
      </c>
      <c r="F33" s="72"/>
      <c r="G33" s="72">
        <f>IFERROR(TRUNC(ROUND(D33*E33,2),2),0)</f>
        <v>9.68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1.76</v>
      </c>
      <c r="F34" s="72"/>
      <c r="G34" s="72">
        <f t="shared" ref="G34:G38" si="4">IFERROR(TRUNC(ROUND(D34*E34,2),2),0)</f>
        <v>8.8000000000000007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1.76</v>
      </c>
      <c r="F35" s="72"/>
      <c r="G35" s="72">
        <f t="shared" si="4"/>
        <v>7.92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1.76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1.76</v>
      </c>
      <c r="F37" s="72"/>
      <c r="G37" s="72">
        <f t="shared" si="4"/>
        <v>11.44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37.840000000000003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270</v>
      </c>
      <c r="B44" s="97"/>
      <c r="C44" s="98" t="s">
        <v>15</v>
      </c>
      <c r="D44" s="99">
        <v>1</v>
      </c>
      <c r="E44" s="100">
        <v>400</v>
      </c>
      <c r="F44" s="101"/>
      <c r="G44" s="79">
        <f>IFERROR(TRUNC(ROUND(D44*E44,2),2),0)</f>
        <v>400</v>
      </c>
      <c r="I44" s="91"/>
      <c r="J44" s="102"/>
      <c r="K44" s="91"/>
      <c r="L44" s="91"/>
      <c r="M44" s="91"/>
      <c r="N44" s="91"/>
    </row>
    <row r="45" spans="1:14" x14ac:dyDescent="0.25">
      <c r="A45" s="103">
        <v>0</v>
      </c>
      <c r="B45" s="73"/>
      <c r="C45" s="98">
        <v>0</v>
      </c>
      <c r="D45" s="99">
        <v>0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>
        <v>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400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4</v>
      </c>
      <c r="F69" s="72"/>
      <c r="G69" s="79">
        <f>IFERROR(TRUNC(ROUND(D69*E69,2),2),0)</f>
        <v>4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4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462.38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13.87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0.51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476.76</v>
      </c>
      <c r="U75" t="s">
        <v>163</v>
      </c>
      <c r="V75">
        <f>+TRUNC(ROUND(G29+G40+G71+G73+G74,2),2)</f>
        <v>76.760000000000005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400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242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3.3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3.3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0.5</v>
      </c>
      <c r="C14" s="70">
        <v>20</v>
      </c>
      <c r="D14" s="71">
        <f t="shared" si="0"/>
        <v>10</v>
      </c>
      <c r="E14" s="70">
        <v>3.3</v>
      </c>
      <c r="F14" s="72"/>
      <c r="G14" s="71">
        <f t="shared" si="1"/>
        <v>33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3.3</v>
      </c>
      <c r="F15" s="72"/>
      <c r="G15" s="71">
        <f t="shared" si="1"/>
        <v>3.3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3.3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3.3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3.3</v>
      </c>
      <c r="F18" s="72"/>
      <c r="G18" s="71">
        <f t="shared" si="1"/>
        <v>0.5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3.3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3.3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3.3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3.3</v>
      </c>
      <c r="F22" s="72"/>
      <c r="G22" s="71">
        <f t="shared" si="1"/>
        <v>0.56000000000000005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3.3</v>
      </c>
      <c r="F23" s="72"/>
      <c r="G23" s="71">
        <f t="shared" si="1"/>
        <v>0.17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6</v>
      </c>
      <c r="C24" s="70">
        <v>0.05</v>
      </c>
      <c r="D24" s="71">
        <f t="shared" si="0"/>
        <v>0.3</v>
      </c>
      <c r="E24" s="70">
        <v>3.3</v>
      </c>
      <c r="F24" s="72"/>
      <c r="G24" s="71">
        <f t="shared" si="1"/>
        <v>0.99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3.3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3.3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38.520000000000003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3.3</v>
      </c>
      <c r="F33" s="72"/>
      <c r="G33" s="72">
        <f>IFERROR(TRUNC(ROUND(D33*E33,2),2),0)</f>
        <v>18.149999999999999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3.3</v>
      </c>
      <c r="F34" s="72"/>
      <c r="G34" s="72">
        <f t="shared" ref="G34:G38" si="4">IFERROR(TRUNC(ROUND(D34*E34,2),2),0)</f>
        <v>16.5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3.3</v>
      </c>
      <c r="F35" s="72"/>
      <c r="G35" s="72">
        <f t="shared" si="4"/>
        <v>29.7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3.3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3.3</v>
      </c>
      <c r="F37" s="72"/>
      <c r="G37" s="72">
        <f t="shared" si="4"/>
        <v>21.45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85.8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270</v>
      </c>
      <c r="B44" s="97"/>
      <c r="C44" s="98" t="s">
        <v>15</v>
      </c>
      <c r="D44" s="99">
        <v>1</v>
      </c>
      <c r="E44" s="100">
        <v>400</v>
      </c>
      <c r="F44" s="101"/>
      <c r="G44" s="79">
        <f>IFERROR(TRUNC(ROUND(D44*E44,2),2),0)</f>
        <v>400</v>
      </c>
      <c r="I44" s="91"/>
      <c r="J44" s="102"/>
      <c r="K44" s="91"/>
      <c r="L44" s="91"/>
      <c r="M44" s="91"/>
      <c r="N44" s="91"/>
    </row>
    <row r="45" spans="1:14" x14ac:dyDescent="0.25">
      <c r="A45" s="103">
        <v>0</v>
      </c>
      <c r="B45" s="73"/>
      <c r="C45" s="98">
        <v>0</v>
      </c>
      <c r="D45" s="99">
        <v>0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>
        <v>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400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4</v>
      </c>
      <c r="F69" s="72"/>
      <c r="G69" s="79">
        <f>IFERROR(TRUNC(ROUND(D69*E69,2),2),0)</f>
        <v>4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4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528.32000000000005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15.85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0.57999999999999996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544.75</v>
      </c>
      <c r="U75" t="s">
        <v>163</v>
      </c>
      <c r="V75">
        <f>+TRUNC(ROUND(G29+G40+G71+G73+G74,2),2)</f>
        <v>144.75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400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17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3.2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3.2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0.5</v>
      </c>
      <c r="C14" s="70">
        <v>20</v>
      </c>
      <c r="D14" s="71">
        <f t="shared" si="0"/>
        <v>10</v>
      </c>
      <c r="E14" s="70">
        <v>3.2</v>
      </c>
      <c r="F14" s="72"/>
      <c r="G14" s="71">
        <f t="shared" si="1"/>
        <v>32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3.2</v>
      </c>
      <c r="F15" s="72"/>
      <c r="G15" s="71">
        <f t="shared" si="1"/>
        <v>3.2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3.2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3.2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3.2</v>
      </c>
      <c r="F18" s="72"/>
      <c r="G18" s="71">
        <f t="shared" si="1"/>
        <v>0.48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3.2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3.2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3.2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3.2</v>
      </c>
      <c r="F22" s="72"/>
      <c r="G22" s="71">
        <f t="shared" si="1"/>
        <v>0.54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3.2</v>
      </c>
      <c r="F23" s="72"/>
      <c r="G23" s="71">
        <f t="shared" si="1"/>
        <v>0.16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8</v>
      </c>
      <c r="C24" s="70">
        <v>0.05</v>
      </c>
      <c r="D24" s="71">
        <f t="shared" si="0"/>
        <v>0.4</v>
      </c>
      <c r="E24" s="70">
        <v>3.2</v>
      </c>
      <c r="F24" s="72"/>
      <c r="G24" s="71">
        <f t="shared" si="1"/>
        <v>1.28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3.2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3.2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37.659999999999997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3.2</v>
      </c>
      <c r="F33" s="72"/>
      <c r="G33" s="72">
        <f>IFERROR(TRUNC(ROUND(D33*E33,2),2),0)</f>
        <v>17.600000000000001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3.2</v>
      </c>
      <c r="F34" s="72"/>
      <c r="G34" s="72">
        <f t="shared" ref="G34:G38" si="4">IFERROR(TRUNC(ROUND(D34*E34,2),2),0)</f>
        <v>32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3.2</v>
      </c>
      <c r="F35" s="72"/>
      <c r="G35" s="72">
        <f t="shared" si="4"/>
        <v>28.8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3.2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3.2</v>
      </c>
      <c r="F37" s="72"/>
      <c r="G37" s="72">
        <f t="shared" si="4"/>
        <v>20.8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99.2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167</v>
      </c>
      <c r="B44" s="97"/>
      <c r="C44" s="98" t="s">
        <v>15</v>
      </c>
      <c r="D44" s="99">
        <v>1</v>
      </c>
      <c r="E44" s="100">
        <v>261.27</v>
      </c>
      <c r="F44" s="101"/>
      <c r="G44" s="79">
        <f>IFERROR(TRUNC(ROUND(D44*E44,2),2),0)</f>
        <v>261.27</v>
      </c>
      <c r="I44" s="91"/>
      <c r="J44" s="102"/>
      <c r="K44" s="91"/>
      <c r="L44" s="91"/>
      <c r="M44" s="91"/>
      <c r="N44" s="91"/>
    </row>
    <row r="45" spans="1:14" x14ac:dyDescent="0.25">
      <c r="A45" s="103">
        <v>0</v>
      </c>
      <c r="B45" s="73"/>
      <c r="C45" s="98">
        <v>0</v>
      </c>
      <c r="D45" s="99">
        <v>0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>
        <v>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261.27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10</v>
      </c>
      <c r="F69" s="72"/>
      <c r="G69" s="79">
        <f>IFERROR(TRUNC(ROUND(D69*E69,2),2),0)</f>
        <v>10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10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408.13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12.24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0.45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420.82</v>
      </c>
      <c r="U75" t="s">
        <v>163</v>
      </c>
      <c r="V75">
        <f>+TRUNC(ROUND(G29+G40+G71+G73+G74,2),2)</f>
        <v>159.55000000000001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261.27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19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4.2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4.2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0.5</v>
      </c>
      <c r="C14" s="70">
        <v>20</v>
      </c>
      <c r="D14" s="71">
        <f t="shared" si="0"/>
        <v>10</v>
      </c>
      <c r="E14" s="70">
        <v>4.2</v>
      </c>
      <c r="F14" s="72"/>
      <c r="G14" s="71">
        <f t="shared" si="1"/>
        <v>42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4.2</v>
      </c>
      <c r="F15" s="72"/>
      <c r="G15" s="71">
        <f t="shared" si="1"/>
        <v>4.2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4.2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4.2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4.2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4.2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4.2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4.2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4.2</v>
      </c>
      <c r="F22" s="72"/>
      <c r="G22" s="71">
        <f t="shared" si="1"/>
        <v>0.71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4.2</v>
      </c>
      <c r="F23" s="72"/>
      <c r="G23" s="71">
        <f t="shared" si="1"/>
        <v>0.21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8</v>
      </c>
      <c r="C24" s="70">
        <v>0.05</v>
      </c>
      <c r="D24" s="71">
        <f t="shared" si="0"/>
        <v>0.4</v>
      </c>
      <c r="E24" s="70">
        <v>4.2</v>
      </c>
      <c r="F24" s="72"/>
      <c r="G24" s="71">
        <f t="shared" si="1"/>
        <v>1.68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4.2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4.2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48.8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4.2</v>
      </c>
      <c r="F33" s="72"/>
      <c r="G33" s="72">
        <f>IFERROR(TRUNC(ROUND(D33*E33,2),2),0)</f>
        <v>23.1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4.2</v>
      </c>
      <c r="F34" s="72"/>
      <c r="G34" s="72">
        <f t="shared" ref="G34:G38" si="4">IFERROR(TRUNC(ROUND(D34*E34,2),2),0)</f>
        <v>42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4.2</v>
      </c>
      <c r="F35" s="72"/>
      <c r="G35" s="72">
        <f t="shared" si="4"/>
        <v>37.799999999999997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4.2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4.2</v>
      </c>
      <c r="F37" s="72"/>
      <c r="G37" s="72">
        <f t="shared" si="4"/>
        <v>27.3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130.19999999999999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167</v>
      </c>
      <c r="B44" s="97"/>
      <c r="C44" s="98" t="s">
        <v>15</v>
      </c>
      <c r="D44" s="99">
        <v>1</v>
      </c>
      <c r="E44" s="100">
        <v>261.27</v>
      </c>
      <c r="F44" s="101"/>
      <c r="G44" s="79">
        <f>IFERROR(TRUNC(ROUND(D44*E44,2),2),0)</f>
        <v>261.27</v>
      </c>
      <c r="I44" s="91"/>
      <c r="J44" s="102"/>
      <c r="K44" s="91"/>
      <c r="L44" s="91"/>
      <c r="M44" s="91"/>
      <c r="N44" s="91"/>
    </row>
    <row r="45" spans="1:14" x14ac:dyDescent="0.25">
      <c r="A45" s="103">
        <v>0</v>
      </c>
      <c r="B45" s="73"/>
      <c r="C45" s="98">
        <v>0</v>
      </c>
      <c r="D45" s="99">
        <v>0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261.27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10</v>
      </c>
      <c r="F69" s="72"/>
      <c r="G69" s="79">
        <f>IFERROR(TRUNC(ROUND(D69*E69,2),2),0)</f>
        <v>10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10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450.27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13.51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464.28</v>
      </c>
      <c r="U75" t="s">
        <v>163</v>
      </c>
      <c r="V75">
        <f>+TRUNC(ROUND(G29+G40+G71+G73+G74,2),2)</f>
        <v>203.01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261.27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20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2.2999999999999998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2.2999999999999998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0.5</v>
      </c>
      <c r="C14" s="70">
        <v>20</v>
      </c>
      <c r="D14" s="71">
        <f t="shared" si="0"/>
        <v>10</v>
      </c>
      <c r="E14" s="70">
        <v>2.2999999999999998</v>
      </c>
      <c r="F14" s="72"/>
      <c r="G14" s="71">
        <f t="shared" si="1"/>
        <v>23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2.2999999999999998</v>
      </c>
      <c r="F15" s="72"/>
      <c r="G15" s="71">
        <f t="shared" si="1"/>
        <v>2.2999999999999998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2.2999999999999998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2.2999999999999998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2.2999999999999998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2.2999999999999998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2.2999999999999998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2.2999999999999998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2.2999999999999998</v>
      </c>
      <c r="F22" s="72"/>
      <c r="G22" s="71">
        <f t="shared" si="1"/>
        <v>0.39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2.2999999999999998</v>
      </c>
      <c r="F23" s="72"/>
      <c r="G23" s="71">
        <f t="shared" si="1"/>
        <v>0.12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8</v>
      </c>
      <c r="C24" s="70">
        <v>0.05</v>
      </c>
      <c r="D24" s="71">
        <f t="shared" si="0"/>
        <v>0.4</v>
      </c>
      <c r="E24" s="70">
        <v>2.2999999999999998</v>
      </c>
      <c r="F24" s="72"/>
      <c r="G24" s="71">
        <f t="shared" si="1"/>
        <v>0.92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2.2999999999999998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2.2999999999999998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26.73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2.2999999999999998</v>
      </c>
      <c r="F33" s="72"/>
      <c r="G33" s="72">
        <f>IFERROR(TRUNC(ROUND(D33*E33,2),2),0)</f>
        <v>12.65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2.2999999999999998</v>
      </c>
      <c r="F34" s="72"/>
      <c r="G34" s="72">
        <f t="shared" ref="G34:G38" si="4">IFERROR(TRUNC(ROUND(D34*E34,2),2),0)</f>
        <v>23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2.2999999999999998</v>
      </c>
      <c r="F35" s="72"/>
      <c r="G35" s="72">
        <f t="shared" si="4"/>
        <v>20.7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2.2999999999999998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2.2999999999999998</v>
      </c>
      <c r="F37" s="72"/>
      <c r="G37" s="72">
        <f t="shared" si="4"/>
        <v>14.95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71.3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168</v>
      </c>
      <c r="B44" s="97"/>
      <c r="C44" s="98" t="s">
        <v>15</v>
      </c>
      <c r="D44" s="99">
        <v>1</v>
      </c>
      <c r="E44" s="100">
        <v>193.46</v>
      </c>
      <c r="F44" s="101"/>
      <c r="G44" s="79">
        <f>IFERROR(TRUNC(ROUND(D44*E44,2),2),0)</f>
        <v>193.46</v>
      </c>
      <c r="I44" s="91"/>
      <c r="J44" s="102"/>
      <c r="K44" s="91"/>
      <c r="L44" s="91"/>
      <c r="M44" s="91"/>
      <c r="N44" s="91"/>
    </row>
    <row r="45" spans="1:14" x14ac:dyDescent="0.25">
      <c r="A45" s="103">
        <v>0</v>
      </c>
      <c r="B45" s="73"/>
      <c r="C45" s="98">
        <v>0</v>
      </c>
      <c r="D45" s="99">
        <v>0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193.46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9</v>
      </c>
      <c r="F69" s="72"/>
      <c r="G69" s="79">
        <f>IFERROR(TRUNC(ROUND(D69*E69,2),2),0)</f>
        <v>9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9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300.49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9.01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0.33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309.83</v>
      </c>
      <c r="U75" t="s">
        <v>163</v>
      </c>
      <c r="V75">
        <f>+TRUNC(ROUND(G29+G40+G71+G73+G74,2),2)</f>
        <v>116.37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193.46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22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4.5999999999999996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4.5999999999999996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0.5</v>
      </c>
      <c r="C14" s="70">
        <v>20</v>
      </c>
      <c r="D14" s="71">
        <f t="shared" si="0"/>
        <v>10</v>
      </c>
      <c r="E14" s="70">
        <v>4.5999999999999996</v>
      </c>
      <c r="F14" s="72"/>
      <c r="G14" s="71">
        <f t="shared" si="1"/>
        <v>46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4.5999999999999996</v>
      </c>
      <c r="F15" s="72"/>
      <c r="G15" s="71">
        <f t="shared" si="1"/>
        <v>4.5999999999999996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4.5999999999999996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4.5999999999999996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4.5999999999999996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4.5999999999999996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4.5999999999999996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4.5999999999999996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4.5999999999999996</v>
      </c>
      <c r="F22" s="72"/>
      <c r="G22" s="71">
        <f t="shared" si="1"/>
        <v>0.78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4.5999999999999996</v>
      </c>
      <c r="F23" s="72"/>
      <c r="G23" s="71">
        <f t="shared" si="1"/>
        <v>0.23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8</v>
      </c>
      <c r="C24" s="70">
        <v>0.05</v>
      </c>
      <c r="D24" s="71">
        <f t="shared" si="0"/>
        <v>0.4</v>
      </c>
      <c r="E24" s="70">
        <v>4.5999999999999996</v>
      </c>
      <c r="F24" s="72"/>
      <c r="G24" s="71">
        <f t="shared" si="1"/>
        <v>1.84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4.5999999999999996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4.5999999999999996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53.45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0.2</v>
      </c>
      <c r="C33" s="79">
        <v>5.5</v>
      </c>
      <c r="D33" s="71">
        <f>IFERROR(ROUND(B33*C33,5),0)</f>
        <v>1.1000000000000001</v>
      </c>
      <c r="E33" s="70">
        <v>4.5999999999999996</v>
      </c>
      <c r="F33" s="72"/>
      <c r="G33" s="72">
        <f>IFERROR(TRUNC(ROUND(D33*E33,2),2),0)</f>
        <v>5.0599999999999996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4.5999999999999996</v>
      </c>
      <c r="F34" s="72"/>
      <c r="G34" s="72">
        <f t="shared" ref="G34:G38" si="4">IFERROR(TRUNC(ROUND(D34*E34,2),2),0)</f>
        <v>46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4.5999999999999996</v>
      </c>
      <c r="F35" s="72"/>
      <c r="G35" s="72">
        <f t="shared" si="4"/>
        <v>41.4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4.5999999999999996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4.5999999999999996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92.46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168</v>
      </c>
      <c r="B44" s="97"/>
      <c r="C44" s="98" t="s">
        <v>15</v>
      </c>
      <c r="D44" s="99">
        <v>1</v>
      </c>
      <c r="E44" s="100">
        <v>193.46</v>
      </c>
      <c r="F44" s="101"/>
      <c r="G44" s="79">
        <f>IFERROR(TRUNC(ROUND(D44*E44,2),2),0)</f>
        <v>193.46</v>
      </c>
      <c r="I44" s="91"/>
      <c r="J44" s="102"/>
      <c r="K44" s="91"/>
      <c r="L44" s="91"/>
      <c r="M44" s="91"/>
      <c r="N44" s="91"/>
    </row>
    <row r="45" spans="1:14" x14ac:dyDescent="0.25">
      <c r="A45" s="103">
        <v>0</v>
      </c>
      <c r="B45" s="73"/>
      <c r="C45" s="98">
        <v>0</v>
      </c>
      <c r="D45" s="99">
        <v>0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193.46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9</v>
      </c>
      <c r="F69" s="72"/>
      <c r="G69" s="79">
        <f>IFERROR(TRUNC(ROUND(D69*E69,2),2),0)</f>
        <v>9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9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348.37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10.45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0.38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359.2</v>
      </c>
      <c r="U75" t="s">
        <v>163</v>
      </c>
      <c r="V75">
        <f>+TRUNC(ROUND(G29+G40+G71+G73+G74,2),2)</f>
        <v>165.74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193.46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2.6</v>
      </c>
      <c r="F12" s="72"/>
      <c r="G12" s="71">
        <f>IFERROR(TRUNC(ROUND(D12*E12,2),2),0)</f>
        <v>2.21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2.6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2.6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2.6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2.6</v>
      </c>
      <c r="F16" s="72"/>
      <c r="G16" s="71">
        <f t="shared" si="1"/>
        <v>0.65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2.6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2.6</v>
      </c>
      <c r="F18" s="72"/>
      <c r="G18" s="71">
        <f t="shared" si="1"/>
        <v>0.59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2.6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2.6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2.6</v>
      </c>
      <c r="F21" s="72"/>
      <c r="G21" s="71">
        <f t="shared" si="1"/>
        <v>0.52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2.6</v>
      </c>
      <c r="F22" s="72"/>
      <c r="G22" s="71">
        <f t="shared" si="1"/>
        <v>0.44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2.6</v>
      </c>
      <c r="F23" s="72"/>
      <c r="G23" s="71">
        <f t="shared" si="1"/>
        <v>0.13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2.6</v>
      </c>
      <c r="F24" s="72"/>
      <c r="G24" s="71">
        <f t="shared" si="1"/>
        <v>0.65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2.6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2.6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5.19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2.6</v>
      </c>
      <c r="F33" s="72"/>
      <c r="G33" s="72">
        <f>IFERROR(TRUNC(ROUND(D33*E33,2),2),0)</f>
        <v>14.3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2.6</v>
      </c>
      <c r="F34" s="72"/>
      <c r="G34" s="72">
        <f t="shared" ref="G34:G38" si="4">IFERROR(TRUNC(ROUND(D34*E34,2),2),0)</f>
        <v>13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2.6</v>
      </c>
      <c r="F35" s="72"/>
      <c r="G35" s="72">
        <f t="shared" si="4"/>
        <v>11.7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2.6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2.6</v>
      </c>
      <c r="F37" s="72"/>
      <c r="G37" s="72">
        <f t="shared" si="4"/>
        <v>16.899999999999999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55.9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4</v>
      </c>
      <c r="E45" s="104">
        <v>3.23</v>
      </c>
      <c r="F45" s="74"/>
      <c r="G45" s="79">
        <f t="shared" ref="G45:G63" si="5">IFERROR(TRUNC(ROUND(D45*E45,2),2),0)</f>
        <v>12.92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172</v>
      </c>
      <c r="B46" s="73"/>
      <c r="C46" s="105" t="s">
        <v>15</v>
      </c>
      <c r="D46" s="106">
        <v>1</v>
      </c>
      <c r="E46" s="107">
        <v>6.37</v>
      </c>
      <c r="F46" s="72"/>
      <c r="G46" s="79">
        <f t="shared" si="5"/>
        <v>6.37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173</v>
      </c>
      <c r="B47" s="73"/>
      <c r="C47" s="98" t="s">
        <v>15</v>
      </c>
      <c r="D47" s="99">
        <v>1</v>
      </c>
      <c r="E47" s="107">
        <v>4.5</v>
      </c>
      <c r="F47" s="72"/>
      <c r="G47" s="79">
        <f t="shared" si="5"/>
        <v>4.5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25</v>
      </c>
      <c r="E48" s="107">
        <v>2.35</v>
      </c>
      <c r="F48" s="72"/>
      <c r="G48" s="79">
        <f t="shared" si="5"/>
        <v>58.75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2</v>
      </c>
      <c r="E49" s="107">
        <v>2.35</v>
      </c>
      <c r="F49" s="72"/>
      <c r="G49" s="79">
        <f t="shared" si="5"/>
        <v>4.7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104.34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15.21</v>
      </c>
      <c r="F69" s="72"/>
      <c r="G69" s="79">
        <f>IFERROR(TRUNC(ROUND(D69*E69,2),2),0)</f>
        <v>15.21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15.21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180.64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5.42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186.26</v>
      </c>
      <c r="U75" t="s">
        <v>163</v>
      </c>
      <c r="V75">
        <f>+TRUNC(ROUND(G29+G40+G71+G73+G74,2),2)</f>
        <v>81.92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104.34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3</v>
      </c>
      <c r="F12" s="72"/>
      <c r="G12" s="71">
        <f>IFERROR(TRUNC(ROUND(D12*E12,2),2),0)</f>
        <v>2.5499999999999998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3</v>
      </c>
      <c r="F16" s="72"/>
      <c r="G16" s="71">
        <f t="shared" si="1"/>
        <v>0.75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3</v>
      </c>
      <c r="F18" s="72"/>
      <c r="G18" s="71">
        <f t="shared" si="1"/>
        <v>0.68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3</v>
      </c>
      <c r="F21" s="72"/>
      <c r="G21" s="71">
        <f t="shared" si="1"/>
        <v>0.6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3</v>
      </c>
      <c r="F22" s="72"/>
      <c r="G22" s="71">
        <f t="shared" si="1"/>
        <v>0.51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3</v>
      </c>
      <c r="F23" s="72"/>
      <c r="G23" s="71">
        <f t="shared" si="1"/>
        <v>0.15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3</v>
      </c>
      <c r="F24" s="72"/>
      <c r="G24" s="71">
        <f t="shared" si="1"/>
        <v>0.75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5.99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3</v>
      </c>
      <c r="F33" s="72"/>
      <c r="G33" s="72">
        <f>IFERROR(TRUNC(ROUND(D33*E33,2),2),0)</f>
        <v>16.5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3</v>
      </c>
      <c r="F34" s="72"/>
      <c r="G34" s="72">
        <f t="shared" ref="G34:G38" si="4">IFERROR(TRUNC(ROUND(D34*E34,2),2),0)</f>
        <v>15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3</v>
      </c>
      <c r="F35" s="72"/>
      <c r="G35" s="72">
        <f t="shared" si="4"/>
        <v>13.5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3</v>
      </c>
      <c r="F37" s="72"/>
      <c r="G37" s="72">
        <f t="shared" si="4"/>
        <v>19.5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64.5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4</v>
      </c>
      <c r="E45" s="104">
        <v>3.23</v>
      </c>
      <c r="F45" s="74"/>
      <c r="G45" s="79">
        <f t="shared" ref="G45:G63" si="5">IFERROR(TRUNC(ROUND(D45*E45,2),2),0)</f>
        <v>12.92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172</v>
      </c>
      <c r="B46" s="73"/>
      <c r="C46" s="105" t="s">
        <v>15</v>
      </c>
      <c r="D46" s="106">
        <v>1</v>
      </c>
      <c r="E46" s="107">
        <v>6.37</v>
      </c>
      <c r="F46" s="72"/>
      <c r="G46" s="79">
        <f t="shared" si="5"/>
        <v>6.37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173</v>
      </c>
      <c r="B47" s="73"/>
      <c r="C47" s="98" t="s">
        <v>15</v>
      </c>
      <c r="D47" s="99">
        <v>1</v>
      </c>
      <c r="E47" s="107">
        <v>4.5</v>
      </c>
      <c r="F47" s="72"/>
      <c r="G47" s="79">
        <f t="shared" si="5"/>
        <v>4.5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25</v>
      </c>
      <c r="E48" s="107">
        <v>2.35</v>
      </c>
      <c r="F48" s="72"/>
      <c r="G48" s="79">
        <f t="shared" si="5"/>
        <v>58.75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2</v>
      </c>
      <c r="E49" s="107">
        <v>2.35</v>
      </c>
      <c r="F49" s="72"/>
      <c r="G49" s="79">
        <f t="shared" si="5"/>
        <v>4.7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104.34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26.74</v>
      </c>
      <c r="F69" s="72"/>
      <c r="G69" s="79">
        <f>IFERROR(TRUNC(ROUND(D69*E69,2),2),0)</f>
        <v>26.74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26.74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201.57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6.05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0.22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207.84</v>
      </c>
      <c r="U75" t="s">
        <v>163</v>
      </c>
      <c r="V75">
        <f>+TRUNC(ROUND(G29+G40+G71+G73+G74,2),2)</f>
        <v>103.5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104.34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2.15</v>
      </c>
      <c r="F12" s="72"/>
      <c r="G12" s="71">
        <f>IFERROR(TRUNC(ROUND(D12*E12,2),2),0)</f>
        <v>1.83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2.15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2.15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2.15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2.15</v>
      </c>
      <c r="F16" s="72"/>
      <c r="G16" s="71">
        <f t="shared" si="1"/>
        <v>0.54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2.15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2.15</v>
      </c>
      <c r="F18" s="72"/>
      <c r="G18" s="71">
        <f t="shared" si="1"/>
        <v>0.48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2.15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2.15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2.15</v>
      </c>
      <c r="F21" s="72"/>
      <c r="G21" s="71">
        <f t="shared" si="1"/>
        <v>0.43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2.15</v>
      </c>
      <c r="F22" s="72"/>
      <c r="G22" s="71">
        <f t="shared" si="1"/>
        <v>0.37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2.15</v>
      </c>
      <c r="F23" s="72"/>
      <c r="G23" s="71">
        <f t="shared" si="1"/>
        <v>0.11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2.15</v>
      </c>
      <c r="F24" s="72"/>
      <c r="G24" s="71">
        <f t="shared" si="1"/>
        <v>0.54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2.15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2.15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4.3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2.15</v>
      </c>
      <c r="F33" s="72"/>
      <c r="G33" s="72">
        <f>IFERROR(TRUNC(ROUND(D33*E33,2),2),0)</f>
        <v>11.83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2.15</v>
      </c>
      <c r="F34" s="72"/>
      <c r="G34" s="72">
        <f t="shared" ref="G34:G38" si="4">IFERROR(TRUNC(ROUND(D34*E34,2),2),0)</f>
        <v>10.75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2.15</v>
      </c>
      <c r="F35" s="72"/>
      <c r="G35" s="72">
        <f t="shared" si="4"/>
        <v>9.68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2.15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2.15</v>
      </c>
      <c r="F37" s="72"/>
      <c r="G37" s="72">
        <f t="shared" si="4"/>
        <v>13.98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46.24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3</v>
      </c>
      <c r="E45" s="104">
        <v>3.23</v>
      </c>
      <c r="F45" s="74"/>
      <c r="G45" s="79">
        <f t="shared" ref="G45:G63" si="5">IFERROR(TRUNC(ROUND(D45*E45,2),2),0)</f>
        <v>9.69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172</v>
      </c>
      <c r="B46" s="73"/>
      <c r="C46" s="105" t="s">
        <v>15</v>
      </c>
      <c r="D46" s="106">
        <v>1</v>
      </c>
      <c r="E46" s="107">
        <v>6.37</v>
      </c>
      <c r="F46" s="72"/>
      <c r="G46" s="79">
        <f t="shared" si="5"/>
        <v>6.37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173</v>
      </c>
      <c r="B47" s="73"/>
      <c r="C47" s="98" t="s">
        <v>15</v>
      </c>
      <c r="D47" s="99">
        <v>1</v>
      </c>
      <c r="E47" s="107">
        <v>4.5</v>
      </c>
      <c r="F47" s="72"/>
      <c r="G47" s="79">
        <f t="shared" si="5"/>
        <v>4.5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14</v>
      </c>
      <c r="E48" s="107">
        <v>2.35</v>
      </c>
      <c r="F48" s="72"/>
      <c r="G48" s="79">
        <f t="shared" si="5"/>
        <v>32.9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1</v>
      </c>
      <c r="E49" s="107">
        <v>2.35</v>
      </c>
      <c r="F49" s="72"/>
      <c r="G49" s="79">
        <f t="shared" si="5"/>
        <v>2.35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 t="s">
        <v>25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 t="s">
        <v>25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72.91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12.35</v>
      </c>
      <c r="F69" s="72"/>
      <c r="G69" s="79">
        <f>IFERROR(TRUNC(ROUND(D69*E69,2),2),0)</f>
        <v>12.35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12.35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135.80000000000001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4.07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140.02000000000001</v>
      </c>
      <c r="U75" t="s">
        <v>163</v>
      </c>
      <c r="V75">
        <f>+TRUNC(ROUND(G29+G40+G71+G73+G74,2),2)</f>
        <v>67.11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72.91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29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2.9</v>
      </c>
      <c r="F12" s="72"/>
      <c r="G12" s="71">
        <f>IFERROR(TRUNC(ROUND(D12*E12,2),2),0)</f>
        <v>2.4700000000000002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2.9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2.9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2.9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2.9</v>
      </c>
      <c r="F16" s="72"/>
      <c r="G16" s="71">
        <f t="shared" si="1"/>
        <v>0.73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2.9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2.9</v>
      </c>
      <c r="F18" s="72"/>
      <c r="G18" s="71">
        <f t="shared" si="1"/>
        <v>0.65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2.9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2.9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2.9</v>
      </c>
      <c r="F21" s="72"/>
      <c r="G21" s="71">
        <f t="shared" si="1"/>
        <v>0.57999999999999996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2.9</v>
      </c>
      <c r="F22" s="72"/>
      <c r="G22" s="71">
        <f t="shared" si="1"/>
        <v>0.49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2.9</v>
      </c>
      <c r="F23" s="72"/>
      <c r="G23" s="71">
        <f t="shared" si="1"/>
        <v>0.15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2.9</v>
      </c>
      <c r="F24" s="72"/>
      <c r="G24" s="71">
        <f t="shared" si="1"/>
        <v>0.73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2.9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2.9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5.8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2.9</v>
      </c>
      <c r="F33" s="72"/>
      <c r="G33" s="72">
        <f>IFERROR(TRUNC(ROUND(D33*E33,2),2),0)</f>
        <v>15.95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2.9</v>
      </c>
      <c r="F34" s="72"/>
      <c r="G34" s="72">
        <f t="shared" ref="G34:G38" si="4">IFERROR(TRUNC(ROUND(D34*E34,2),2),0)</f>
        <v>14.5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2.9</v>
      </c>
      <c r="F35" s="72"/>
      <c r="G35" s="72">
        <f t="shared" si="4"/>
        <v>13.05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2.9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2.9</v>
      </c>
      <c r="F37" s="72"/>
      <c r="G37" s="72">
        <f t="shared" si="4"/>
        <v>18.850000000000001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62.35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3</v>
      </c>
      <c r="E45" s="104">
        <v>3.23</v>
      </c>
      <c r="F45" s="74"/>
      <c r="G45" s="79">
        <f t="shared" ref="G45:G63" si="5">IFERROR(TRUNC(ROUND(D45*E45,2),2),0)</f>
        <v>9.69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172</v>
      </c>
      <c r="B46" s="73"/>
      <c r="C46" s="105" t="s">
        <v>15</v>
      </c>
      <c r="D46" s="106">
        <v>1</v>
      </c>
      <c r="E46" s="107">
        <v>6.37</v>
      </c>
      <c r="F46" s="72"/>
      <c r="G46" s="79">
        <f t="shared" si="5"/>
        <v>6.37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173</v>
      </c>
      <c r="B47" s="73"/>
      <c r="C47" s="98" t="s">
        <v>15</v>
      </c>
      <c r="D47" s="99">
        <v>1</v>
      </c>
      <c r="E47" s="107">
        <v>4.5</v>
      </c>
      <c r="F47" s="72"/>
      <c r="G47" s="79">
        <f t="shared" si="5"/>
        <v>4.5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14</v>
      </c>
      <c r="E48" s="107">
        <v>2.35</v>
      </c>
      <c r="F48" s="72"/>
      <c r="G48" s="79">
        <f t="shared" si="5"/>
        <v>32.9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1</v>
      </c>
      <c r="E49" s="107">
        <v>2.35</v>
      </c>
      <c r="F49" s="72"/>
      <c r="G49" s="79">
        <f t="shared" si="5"/>
        <v>2.35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72.91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12.35</v>
      </c>
      <c r="F69" s="72"/>
      <c r="G69" s="79">
        <f>IFERROR(TRUNC(ROUND(D69*E69,2),2),0)</f>
        <v>12.35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12.35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153.41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4.5999999999999996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0.17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158.18</v>
      </c>
      <c r="U75" t="s">
        <v>163</v>
      </c>
      <c r="V75">
        <f>+TRUNC(ROUND(G29+G40+G71+G73+G74,2),2)</f>
        <v>85.27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72.91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2.2400000000000002</v>
      </c>
      <c r="F12" s="72"/>
      <c r="G12" s="71">
        <f>IFERROR(TRUNC(ROUND(D12*E12,2),2),0)</f>
        <v>1.9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2.2400000000000002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2.2400000000000002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2.2400000000000002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2.2400000000000002</v>
      </c>
      <c r="F16" s="72"/>
      <c r="G16" s="71">
        <f t="shared" si="1"/>
        <v>0.56000000000000005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2.2400000000000002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2.2400000000000002</v>
      </c>
      <c r="F18" s="72"/>
      <c r="G18" s="71">
        <f t="shared" si="1"/>
        <v>0.5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2.2400000000000002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2.2400000000000002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2.2400000000000002</v>
      </c>
      <c r="F21" s="72"/>
      <c r="G21" s="71">
        <f t="shared" si="1"/>
        <v>0.45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2.2400000000000002</v>
      </c>
      <c r="F22" s="72"/>
      <c r="G22" s="71">
        <f t="shared" si="1"/>
        <v>0.38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2.2400000000000002</v>
      </c>
      <c r="F23" s="72"/>
      <c r="G23" s="71">
        <f t="shared" si="1"/>
        <v>0.11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2.2400000000000002</v>
      </c>
      <c r="F24" s="72"/>
      <c r="G24" s="71">
        <f t="shared" si="1"/>
        <v>0.56000000000000005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2.2400000000000002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2.2400000000000002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4.46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2.2400000000000002</v>
      </c>
      <c r="F33" s="72"/>
      <c r="G33" s="72">
        <f>IFERROR(TRUNC(ROUND(D33*E33,2),2),0)</f>
        <v>12.32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2.2400000000000002</v>
      </c>
      <c r="F34" s="72"/>
      <c r="G34" s="72">
        <f t="shared" ref="G34:G38" si="4">IFERROR(TRUNC(ROUND(D34*E34,2),2),0)</f>
        <v>11.2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2.2400000000000002</v>
      </c>
      <c r="F35" s="72"/>
      <c r="G35" s="72">
        <f t="shared" si="4"/>
        <v>10.08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2.2400000000000002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2.2400000000000002</v>
      </c>
      <c r="F37" s="72"/>
      <c r="G37" s="72">
        <f t="shared" si="4"/>
        <v>14.56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48.16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271</v>
      </c>
      <c r="B45" s="73"/>
      <c r="C45" s="98" t="s">
        <v>170</v>
      </c>
      <c r="D45" s="99">
        <v>1</v>
      </c>
      <c r="E45" s="104">
        <v>17.62</v>
      </c>
      <c r="F45" s="74"/>
      <c r="G45" s="79">
        <f t="shared" ref="G45:G63" si="5">IFERROR(TRUNC(ROUND(D45*E45,2),2),0)</f>
        <v>17.62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171</v>
      </c>
      <c r="B46" s="73"/>
      <c r="C46" s="105" t="s">
        <v>15</v>
      </c>
      <c r="D46" s="106">
        <v>3</v>
      </c>
      <c r="E46" s="107">
        <v>3.23</v>
      </c>
      <c r="F46" s="72"/>
      <c r="G46" s="79">
        <f t="shared" si="5"/>
        <v>9.69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172</v>
      </c>
      <c r="B47" s="73"/>
      <c r="C47" s="98" t="s">
        <v>15</v>
      </c>
      <c r="D47" s="99">
        <v>1</v>
      </c>
      <c r="E47" s="107">
        <v>6.37</v>
      </c>
      <c r="F47" s="72"/>
      <c r="G47" s="79">
        <f t="shared" si="5"/>
        <v>6.37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14</v>
      </c>
      <c r="E48" s="107">
        <v>2.35</v>
      </c>
      <c r="F48" s="72"/>
      <c r="G48" s="79">
        <f t="shared" si="5"/>
        <v>32.9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1</v>
      </c>
      <c r="E49" s="107">
        <v>2.35</v>
      </c>
      <c r="F49" s="72"/>
      <c r="G49" s="79">
        <f t="shared" si="5"/>
        <v>2.35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173</v>
      </c>
      <c r="B50" s="73"/>
      <c r="C50" s="98" t="s">
        <v>15</v>
      </c>
      <c r="D50" s="99">
        <v>1</v>
      </c>
      <c r="E50" s="107">
        <v>4.5</v>
      </c>
      <c r="F50" s="72"/>
      <c r="G50" s="79">
        <f t="shared" si="5"/>
        <v>4.5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 t="s">
        <v>25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 t="s">
        <v>25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90.53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14.08</v>
      </c>
      <c r="F69" s="72"/>
      <c r="G69" s="79">
        <f>IFERROR(TRUNC(ROUND(D69*E69,2),2),0)</f>
        <v>14.08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14.08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157.22999999999999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4.72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0.17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162.12</v>
      </c>
      <c r="U75" t="s">
        <v>163</v>
      </c>
      <c r="V75">
        <f>+TRUNC(ROUND(G29+G40+G71+G73+G74,2),2)</f>
        <v>71.59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90.53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245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3.15</v>
      </c>
      <c r="F12" s="72"/>
      <c r="G12" s="71">
        <f>IFERROR(TRUNC(ROUND(D12*E12,2),2),0)</f>
        <v>2.68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3.15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3.15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3.15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3.15</v>
      </c>
      <c r="F16" s="72"/>
      <c r="G16" s="71">
        <f t="shared" si="1"/>
        <v>0.79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3.15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3.15</v>
      </c>
      <c r="F18" s="72"/>
      <c r="G18" s="71">
        <f t="shared" si="1"/>
        <v>0.71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3.15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3.15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3.15</v>
      </c>
      <c r="F21" s="72"/>
      <c r="G21" s="71">
        <f t="shared" si="1"/>
        <v>0.63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3.15</v>
      </c>
      <c r="F22" s="72"/>
      <c r="G22" s="71">
        <f t="shared" si="1"/>
        <v>0.54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3.15</v>
      </c>
      <c r="F23" s="72"/>
      <c r="G23" s="71">
        <f t="shared" si="1"/>
        <v>0.16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3.15</v>
      </c>
      <c r="F24" s="72"/>
      <c r="G24" s="71">
        <f t="shared" si="1"/>
        <v>0.79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3.15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3.15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6.3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3.15</v>
      </c>
      <c r="F33" s="72"/>
      <c r="G33" s="72">
        <f>IFERROR(TRUNC(ROUND(D33*E33,2),2),0)</f>
        <v>17.329999999999998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3.15</v>
      </c>
      <c r="F34" s="72"/>
      <c r="G34" s="72">
        <f t="shared" ref="G34:G38" si="4">IFERROR(TRUNC(ROUND(D34*E34,2),2),0)</f>
        <v>15.75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3.15</v>
      </c>
      <c r="F35" s="72"/>
      <c r="G35" s="72">
        <f t="shared" si="4"/>
        <v>14.18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3.15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3.15</v>
      </c>
      <c r="F37" s="72"/>
      <c r="G37" s="72">
        <f t="shared" si="4"/>
        <v>20.48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67.739999999999995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271</v>
      </c>
      <c r="B45" s="73"/>
      <c r="C45" s="98" t="s">
        <v>170</v>
      </c>
      <c r="D45" s="99">
        <v>1</v>
      </c>
      <c r="E45" s="104">
        <v>17.62</v>
      </c>
      <c r="F45" s="74"/>
      <c r="G45" s="79">
        <f t="shared" ref="G45:G63" si="5">IFERROR(TRUNC(ROUND(D45*E45,2),2),0)</f>
        <v>17.62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171</v>
      </c>
      <c r="B46" s="73"/>
      <c r="C46" s="105" t="s">
        <v>15</v>
      </c>
      <c r="D46" s="106">
        <v>3</v>
      </c>
      <c r="E46" s="107">
        <v>3.23</v>
      </c>
      <c r="F46" s="72"/>
      <c r="G46" s="79">
        <f t="shared" si="5"/>
        <v>9.69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172</v>
      </c>
      <c r="B47" s="73"/>
      <c r="C47" s="98" t="s">
        <v>15</v>
      </c>
      <c r="D47" s="99">
        <v>1</v>
      </c>
      <c r="E47" s="107">
        <v>6.37</v>
      </c>
      <c r="F47" s="72"/>
      <c r="G47" s="79">
        <f t="shared" si="5"/>
        <v>6.37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14</v>
      </c>
      <c r="E48" s="107">
        <v>2.35</v>
      </c>
      <c r="F48" s="72"/>
      <c r="G48" s="79">
        <f t="shared" si="5"/>
        <v>32.9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1</v>
      </c>
      <c r="E49" s="107">
        <v>2.35</v>
      </c>
      <c r="F49" s="72"/>
      <c r="G49" s="79">
        <f t="shared" si="5"/>
        <v>2.35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173</v>
      </c>
      <c r="B50" s="73"/>
      <c r="C50" s="98" t="s">
        <v>15</v>
      </c>
      <c r="D50" s="99">
        <v>1</v>
      </c>
      <c r="E50" s="107">
        <v>4.5</v>
      </c>
      <c r="F50" s="72"/>
      <c r="G50" s="79">
        <f t="shared" si="5"/>
        <v>4.5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90.53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25.6</v>
      </c>
      <c r="F69" s="72"/>
      <c r="G69" s="79">
        <f>IFERROR(TRUNC(ROUND(D69*E69,2),2),0)</f>
        <v>25.6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25.6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190.17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5.71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0.21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196.09</v>
      </c>
      <c r="U75" t="s">
        <v>163</v>
      </c>
      <c r="V75">
        <f>+TRUNC(ROUND(G29+G40+G71+G73+G74,2),2)</f>
        <v>105.56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90.53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246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1.31</v>
      </c>
      <c r="F12" s="72"/>
      <c r="G12" s="71">
        <f>IFERROR(TRUNC(ROUND(D12*E12,2),2),0)</f>
        <v>1.1100000000000001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1.31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1.31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1.31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1.31</v>
      </c>
      <c r="F16" s="72"/>
      <c r="G16" s="71">
        <f t="shared" si="1"/>
        <v>0.33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1.31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1.31</v>
      </c>
      <c r="F18" s="72"/>
      <c r="G18" s="71">
        <f t="shared" si="1"/>
        <v>0.28999999999999998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1.31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1.31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1.31</v>
      </c>
      <c r="F21" s="72"/>
      <c r="G21" s="71">
        <f t="shared" si="1"/>
        <v>0.26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1.31</v>
      </c>
      <c r="F22" s="72"/>
      <c r="G22" s="71">
        <f t="shared" si="1"/>
        <v>0.22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1.31</v>
      </c>
      <c r="F23" s="72"/>
      <c r="G23" s="71">
        <f t="shared" si="1"/>
        <v>7.0000000000000007E-2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1.31</v>
      </c>
      <c r="F24" s="72"/>
      <c r="G24" s="71">
        <f t="shared" si="1"/>
        <v>0.33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1.31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1.31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2.61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1.31</v>
      </c>
      <c r="F33" s="72"/>
      <c r="G33" s="72">
        <f>IFERROR(TRUNC(ROUND(D33*E33,2),2),0)</f>
        <v>7.21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1.31</v>
      </c>
      <c r="F34" s="72"/>
      <c r="G34" s="72">
        <f t="shared" ref="G34:G38" si="4">IFERROR(TRUNC(ROUND(D34*E34,2),2),0)</f>
        <v>6.55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1.31</v>
      </c>
      <c r="F35" s="72"/>
      <c r="G35" s="72">
        <f t="shared" si="4"/>
        <v>5.9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1.31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1.31</v>
      </c>
      <c r="F37" s="72"/>
      <c r="G37" s="72">
        <f t="shared" si="4"/>
        <v>8.52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28.18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271</v>
      </c>
      <c r="B45" s="73"/>
      <c r="C45" s="98" t="s">
        <v>170</v>
      </c>
      <c r="D45" s="99">
        <v>1</v>
      </c>
      <c r="E45" s="104">
        <v>17.62</v>
      </c>
      <c r="F45" s="74"/>
      <c r="G45" s="79">
        <f t="shared" ref="G45:G63" si="5">IFERROR(TRUNC(ROUND(D45*E45,2),2),0)</f>
        <v>17.62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171</v>
      </c>
      <c r="B46" s="73"/>
      <c r="C46" s="105" t="s">
        <v>15</v>
      </c>
      <c r="D46" s="106">
        <v>4</v>
      </c>
      <c r="E46" s="107">
        <v>3.23</v>
      </c>
      <c r="F46" s="72"/>
      <c r="G46" s="79">
        <f t="shared" si="5"/>
        <v>12.92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172</v>
      </c>
      <c r="B47" s="73"/>
      <c r="C47" s="98" t="s">
        <v>15</v>
      </c>
      <c r="D47" s="99">
        <v>1</v>
      </c>
      <c r="E47" s="107">
        <v>6.37</v>
      </c>
      <c r="F47" s="72"/>
      <c r="G47" s="79">
        <f t="shared" si="5"/>
        <v>6.37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27</v>
      </c>
      <c r="E48" s="107">
        <v>2.35</v>
      </c>
      <c r="F48" s="72"/>
      <c r="G48" s="79">
        <f t="shared" si="5"/>
        <v>63.45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2</v>
      </c>
      <c r="E49" s="107">
        <v>2.35</v>
      </c>
      <c r="F49" s="72"/>
      <c r="G49" s="79">
        <f t="shared" si="5"/>
        <v>4.7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173</v>
      </c>
      <c r="B50" s="73"/>
      <c r="C50" s="98" t="s">
        <v>15</v>
      </c>
      <c r="D50" s="99">
        <v>1</v>
      </c>
      <c r="E50" s="107">
        <v>4.5</v>
      </c>
      <c r="F50" s="72"/>
      <c r="G50" s="79">
        <f t="shared" si="5"/>
        <v>4.5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 t="s">
        <v>25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 t="s">
        <v>25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126.66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15.2</v>
      </c>
      <c r="F69" s="72"/>
      <c r="G69" s="79">
        <f>IFERROR(TRUNC(ROUND(D69*E69,2),2),0)</f>
        <v>15.2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15.2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172.65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5.18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178.02</v>
      </c>
      <c r="U75" t="s">
        <v>163</v>
      </c>
      <c r="V75">
        <f>+TRUNC(ROUND(G29+G40+G71+G73+G74,2),2)</f>
        <v>51.36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126.66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248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2.96</v>
      </c>
      <c r="F12" s="72"/>
      <c r="G12" s="71">
        <f>IFERROR(TRUNC(ROUND(D12*E12,2),2),0)</f>
        <v>2.52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2.96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2.96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2.96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2.96</v>
      </c>
      <c r="F16" s="72"/>
      <c r="G16" s="71">
        <f t="shared" si="1"/>
        <v>0.74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2.96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2.96</v>
      </c>
      <c r="F18" s="72"/>
      <c r="G18" s="71">
        <f t="shared" si="1"/>
        <v>0.67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2.96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2.96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2.96</v>
      </c>
      <c r="F21" s="72"/>
      <c r="G21" s="71">
        <f t="shared" si="1"/>
        <v>0.59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2.96</v>
      </c>
      <c r="F22" s="72"/>
      <c r="G22" s="71">
        <f t="shared" si="1"/>
        <v>0.5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2.96</v>
      </c>
      <c r="F23" s="72"/>
      <c r="G23" s="71">
        <f t="shared" si="1"/>
        <v>0.15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2.96</v>
      </c>
      <c r="F24" s="72"/>
      <c r="G24" s="71">
        <f t="shared" si="1"/>
        <v>0.74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2.96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2.96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5.91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2.96</v>
      </c>
      <c r="F33" s="72"/>
      <c r="G33" s="72">
        <f>IFERROR(TRUNC(ROUND(D33*E33,2),2),0)</f>
        <v>16.28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2.96</v>
      </c>
      <c r="F34" s="72"/>
      <c r="G34" s="72">
        <f t="shared" ref="G34:G38" si="4">IFERROR(TRUNC(ROUND(D34*E34,2),2),0)</f>
        <v>14.8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2.96</v>
      </c>
      <c r="F35" s="72"/>
      <c r="G35" s="72">
        <f t="shared" si="4"/>
        <v>13.32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2.96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2.96</v>
      </c>
      <c r="F37" s="72"/>
      <c r="G37" s="72">
        <f t="shared" si="4"/>
        <v>19.239999999999998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63.64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271</v>
      </c>
      <c r="B45" s="73"/>
      <c r="C45" s="98" t="s">
        <v>170</v>
      </c>
      <c r="D45" s="99">
        <v>1</v>
      </c>
      <c r="E45" s="104">
        <v>17.62</v>
      </c>
      <c r="F45" s="74"/>
      <c r="G45" s="79">
        <f t="shared" ref="G45:G63" si="5">IFERROR(TRUNC(ROUND(D45*E45,2),2),0)</f>
        <v>17.62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171</v>
      </c>
      <c r="B46" s="73"/>
      <c r="C46" s="105" t="s">
        <v>15</v>
      </c>
      <c r="D46" s="106">
        <v>4</v>
      </c>
      <c r="E46" s="107">
        <v>3.23</v>
      </c>
      <c r="F46" s="72"/>
      <c r="G46" s="79">
        <f t="shared" si="5"/>
        <v>12.92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172</v>
      </c>
      <c r="B47" s="73"/>
      <c r="C47" s="98" t="s">
        <v>15</v>
      </c>
      <c r="D47" s="99">
        <v>1</v>
      </c>
      <c r="E47" s="107">
        <v>6.37</v>
      </c>
      <c r="F47" s="72"/>
      <c r="G47" s="79">
        <f t="shared" si="5"/>
        <v>6.37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174</v>
      </c>
      <c r="B48" s="73"/>
      <c r="C48" s="98" t="s">
        <v>49</v>
      </c>
      <c r="D48" s="99">
        <v>27</v>
      </c>
      <c r="E48" s="107">
        <v>2.35</v>
      </c>
      <c r="F48" s="72"/>
      <c r="G48" s="79">
        <f t="shared" si="5"/>
        <v>63.45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175</v>
      </c>
      <c r="B49" s="73"/>
      <c r="C49" s="98" t="s">
        <v>170</v>
      </c>
      <c r="D49" s="99">
        <v>2</v>
      </c>
      <c r="E49" s="107">
        <v>2.35</v>
      </c>
      <c r="F49" s="72"/>
      <c r="G49" s="79">
        <f t="shared" si="5"/>
        <v>4.7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173</v>
      </c>
      <c r="B50" s="73"/>
      <c r="C50" s="98" t="s">
        <v>15</v>
      </c>
      <c r="D50" s="99">
        <v>1</v>
      </c>
      <c r="E50" s="107">
        <v>4.5</v>
      </c>
      <c r="F50" s="72"/>
      <c r="G50" s="79">
        <f t="shared" si="5"/>
        <v>4.5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126.66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22.12</v>
      </c>
      <c r="F69" s="72"/>
      <c r="G69" s="79">
        <f>IFERROR(TRUNC(ROUND(D69*E69,2),2),0)</f>
        <v>22.12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22.12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218.33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6.55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0.24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225.12</v>
      </c>
      <c r="U75" t="s">
        <v>163</v>
      </c>
      <c r="V75">
        <f>+TRUNC(ROUND(G29+G40+G71+G73+G74,2),2)</f>
        <v>98.46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126.66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30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2.29</v>
      </c>
      <c r="F12" s="72"/>
      <c r="G12" s="71">
        <f>IFERROR(TRUNC(ROUND(D12*E12,2),2),0)</f>
        <v>1.95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2.29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2.29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2.29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2.29</v>
      </c>
      <c r="F16" s="72"/>
      <c r="G16" s="71">
        <f t="shared" si="1"/>
        <v>0.56999999999999995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2.29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2.29</v>
      </c>
      <c r="F18" s="72"/>
      <c r="G18" s="71">
        <f t="shared" si="1"/>
        <v>0.52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2.29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2.29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2.29</v>
      </c>
      <c r="F21" s="72"/>
      <c r="G21" s="71">
        <f t="shared" si="1"/>
        <v>0.46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2.29</v>
      </c>
      <c r="F22" s="72"/>
      <c r="G22" s="71">
        <f t="shared" si="1"/>
        <v>0.39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2.29</v>
      </c>
      <c r="F23" s="72"/>
      <c r="G23" s="71">
        <f t="shared" si="1"/>
        <v>0.11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2.29</v>
      </c>
      <c r="F24" s="72"/>
      <c r="G24" s="71">
        <f t="shared" si="1"/>
        <v>0.56999999999999995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2.29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2.29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4.57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2.29</v>
      </c>
      <c r="F33" s="72"/>
      <c r="G33" s="72">
        <f>IFERROR(TRUNC(ROUND(D33*E33,2),2),0)</f>
        <v>12.6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2.29</v>
      </c>
      <c r="F34" s="72"/>
      <c r="G34" s="72">
        <f t="shared" ref="G34:G38" si="4">IFERROR(TRUNC(ROUND(D34*E34,2),2),0)</f>
        <v>11.45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2.29</v>
      </c>
      <c r="F35" s="72"/>
      <c r="G35" s="72">
        <f t="shared" si="4"/>
        <v>10.31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2.29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2.29</v>
      </c>
      <c r="F37" s="72"/>
      <c r="G37" s="72">
        <f t="shared" si="4"/>
        <v>14.89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49.25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1</v>
      </c>
      <c r="E45" s="104">
        <v>3.23</v>
      </c>
      <c r="F45" s="74"/>
      <c r="G45" s="79">
        <f t="shared" ref="G45:G63" si="5">IFERROR(TRUNC(ROUND(D45*E45,2),2),0)</f>
        <v>3.23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176</v>
      </c>
      <c r="B46" s="73"/>
      <c r="C46" s="105" t="s">
        <v>15</v>
      </c>
      <c r="D46" s="106">
        <v>1</v>
      </c>
      <c r="E46" s="107">
        <v>5</v>
      </c>
      <c r="F46" s="72"/>
      <c r="G46" s="79">
        <f t="shared" si="5"/>
        <v>5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174</v>
      </c>
      <c r="B47" s="73"/>
      <c r="C47" s="98" t="s">
        <v>49</v>
      </c>
      <c r="D47" s="99">
        <v>11</v>
      </c>
      <c r="E47" s="107">
        <v>2.35</v>
      </c>
      <c r="F47" s="72"/>
      <c r="G47" s="79">
        <f t="shared" si="5"/>
        <v>25.85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175</v>
      </c>
      <c r="B48" s="73"/>
      <c r="C48" s="98" t="s">
        <v>170</v>
      </c>
      <c r="D48" s="99">
        <v>1</v>
      </c>
      <c r="E48" s="107">
        <v>2.35</v>
      </c>
      <c r="F48" s="72"/>
      <c r="G48" s="79">
        <f t="shared" si="5"/>
        <v>2.35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53.53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10.83</v>
      </c>
      <c r="F69" s="72"/>
      <c r="G69" s="79">
        <f>IFERROR(TRUNC(ROUND(D69*E69,2),2),0)</f>
        <v>10.83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10.83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118.18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3.55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121.86</v>
      </c>
      <c r="U75" t="s">
        <v>163</v>
      </c>
      <c r="V75">
        <f>+TRUNC(ROUND(G29+G40+G71+G73+G74,2),2)</f>
        <v>68.33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53.53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32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2.98</v>
      </c>
      <c r="F12" s="72"/>
      <c r="G12" s="71">
        <f>IFERROR(TRUNC(ROUND(D12*E12,2),2),0)</f>
        <v>2.5299999999999998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2.98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2.98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2.98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2.98</v>
      </c>
      <c r="F16" s="72"/>
      <c r="G16" s="71">
        <f t="shared" si="1"/>
        <v>0.75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2.98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2.98</v>
      </c>
      <c r="F18" s="72"/>
      <c r="G18" s="71">
        <f t="shared" si="1"/>
        <v>0.67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2.98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2.98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2.98</v>
      </c>
      <c r="F21" s="72"/>
      <c r="G21" s="71">
        <f t="shared" si="1"/>
        <v>0.6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2.98</v>
      </c>
      <c r="F22" s="72"/>
      <c r="G22" s="71">
        <f t="shared" si="1"/>
        <v>0.51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2.98</v>
      </c>
      <c r="F23" s="72"/>
      <c r="G23" s="71">
        <f t="shared" si="1"/>
        <v>0.15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2.98</v>
      </c>
      <c r="F24" s="72"/>
      <c r="G24" s="71">
        <f t="shared" si="1"/>
        <v>0.75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2.98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2.98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5.96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2.98</v>
      </c>
      <c r="F33" s="72"/>
      <c r="G33" s="72">
        <f>IFERROR(TRUNC(ROUND(D33*E33,2),2),0)</f>
        <v>16.39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2.98</v>
      </c>
      <c r="F34" s="72"/>
      <c r="G34" s="72">
        <f t="shared" ref="G34:G38" si="4">IFERROR(TRUNC(ROUND(D34*E34,2),2),0)</f>
        <v>14.9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2.98</v>
      </c>
      <c r="F35" s="72"/>
      <c r="G35" s="72">
        <f t="shared" si="4"/>
        <v>13.41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2.98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2.98</v>
      </c>
      <c r="F37" s="72"/>
      <c r="G37" s="72">
        <f t="shared" si="4"/>
        <v>19.37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64.069999999999993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169</v>
      </c>
      <c r="B44" s="97"/>
      <c r="C44" s="98" t="s">
        <v>170</v>
      </c>
      <c r="D44" s="99">
        <v>1</v>
      </c>
      <c r="E44" s="100">
        <v>17.100000000000001</v>
      </c>
      <c r="F44" s="101"/>
      <c r="G44" s="79">
        <f>IFERROR(TRUNC(ROUND(D44*E44,2),2),0)</f>
        <v>17.100000000000001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1</v>
      </c>
      <c r="E45" s="104">
        <v>3.23</v>
      </c>
      <c r="F45" s="74"/>
      <c r="G45" s="79">
        <f t="shared" ref="G45:G63" si="5">IFERROR(TRUNC(ROUND(D45*E45,2),2),0)</f>
        <v>3.23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176</v>
      </c>
      <c r="B46" s="73"/>
      <c r="C46" s="105" t="s">
        <v>15</v>
      </c>
      <c r="D46" s="106">
        <v>1</v>
      </c>
      <c r="E46" s="107">
        <v>5</v>
      </c>
      <c r="F46" s="72"/>
      <c r="G46" s="79">
        <f t="shared" si="5"/>
        <v>5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174</v>
      </c>
      <c r="B47" s="73"/>
      <c r="C47" s="98" t="s">
        <v>49</v>
      </c>
      <c r="D47" s="99">
        <v>11</v>
      </c>
      <c r="E47" s="107">
        <v>2.35</v>
      </c>
      <c r="F47" s="72"/>
      <c r="G47" s="79">
        <f t="shared" si="5"/>
        <v>25.85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175</v>
      </c>
      <c r="B48" s="73"/>
      <c r="C48" s="98" t="s">
        <v>170</v>
      </c>
      <c r="D48" s="99">
        <v>1</v>
      </c>
      <c r="E48" s="107">
        <v>2.35</v>
      </c>
      <c r="F48" s="72"/>
      <c r="G48" s="79">
        <f t="shared" si="5"/>
        <v>2.35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53.53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22.35</v>
      </c>
      <c r="F69" s="72"/>
      <c r="G69" s="79">
        <f>IFERROR(TRUNC(ROUND(D69*E69,2),2),0)</f>
        <v>22.35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22.35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145.91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4.38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150.44999999999999</v>
      </c>
      <c r="U75" t="s">
        <v>163</v>
      </c>
      <c r="V75">
        <f>+TRUNC(ROUND(G29+G40+G71+G73+G74,2),2)</f>
        <v>96.92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53.53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249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0.87</v>
      </c>
      <c r="F12" s="72"/>
      <c r="G12" s="71">
        <f>IFERROR(TRUNC(ROUND(D12*E12,2),2),0)</f>
        <v>0.74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0.87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0.87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0.87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0.5</v>
      </c>
      <c r="C16" s="70">
        <v>0.5</v>
      </c>
      <c r="D16" s="71">
        <f t="shared" si="0"/>
        <v>0.25</v>
      </c>
      <c r="E16" s="70">
        <v>0.87</v>
      </c>
      <c r="F16" s="72"/>
      <c r="G16" s="71">
        <f t="shared" si="1"/>
        <v>0.22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0.87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1.5</v>
      </c>
      <c r="C18" s="70">
        <v>0.15</v>
      </c>
      <c r="D18" s="71">
        <f t="shared" si="0"/>
        <v>0.22500000000000001</v>
      </c>
      <c r="E18" s="70">
        <v>0.87</v>
      </c>
      <c r="F18" s="72"/>
      <c r="G18" s="71">
        <f t="shared" si="1"/>
        <v>0.2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0.87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0.87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1</v>
      </c>
      <c r="C21" s="70">
        <v>0.2</v>
      </c>
      <c r="D21" s="71">
        <f t="shared" si="0"/>
        <v>0.2</v>
      </c>
      <c r="E21" s="70">
        <v>0.87</v>
      </c>
      <c r="F21" s="72"/>
      <c r="G21" s="71">
        <f t="shared" si="1"/>
        <v>0.17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0.87</v>
      </c>
      <c r="F22" s="72"/>
      <c r="G22" s="71">
        <f t="shared" si="1"/>
        <v>0.15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0.87</v>
      </c>
      <c r="F23" s="72"/>
      <c r="G23" s="71">
        <f t="shared" si="1"/>
        <v>0.04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0.87</v>
      </c>
      <c r="F24" s="72"/>
      <c r="G24" s="71">
        <f t="shared" si="1"/>
        <v>0.22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0.87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0.87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1.74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0.87</v>
      </c>
      <c r="F33" s="72"/>
      <c r="G33" s="72">
        <f>IFERROR(TRUNC(ROUND(D33*E33,2),2),0)</f>
        <v>4.79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0.87</v>
      </c>
      <c r="F34" s="72"/>
      <c r="G34" s="72">
        <f t="shared" ref="G34:G38" si="4">IFERROR(TRUNC(ROUND(D34*E34,2),2),0)</f>
        <v>4.3499999999999996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0.87</v>
      </c>
      <c r="F35" s="72"/>
      <c r="G35" s="72">
        <f t="shared" si="4"/>
        <v>3.92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0.87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0.87</v>
      </c>
      <c r="F37" s="72"/>
      <c r="G37" s="72">
        <f t="shared" si="4"/>
        <v>5.66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18.72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272</v>
      </c>
      <c r="B44" s="97"/>
      <c r="C44" s="98" t="s">
        <v>170</v>
      </c>
      <c r="D44" s="99">
        <v>1</v>
      </c>
      <c r="E44" s="100">
        <v>2.31</v>
      </c>
      <c r="F44" s="101"/>
      <c r="G44" s="79">
        <f>IFERROR(TRUNC(ROUND(D44*E44,2),2),0)</f>
        <v>2.31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171</v>
      </c>
      <c r="B45" s="73"/>
      <c r="C45" s="98" t="s">
        <v>15</v>
      </c>
      <c r="D45" s="99">
        <v>1</v>
      </c>
      <c r="E45" s="104">
        <v>3.23</v>
      </c>
      <c r="F45" s="74"/>
      <c r="G45" s="79">
        <f t="shared" ref="G45:G63" si="5">IFERROR(TRUNC(ROUND(D45*E45,2),2),0)</f>
        <v>3.23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174</v>
      </c>
      <c r="B47" s="73"/>
      <c r="C47" s="98" t="s">
        <v>49</v>
      </c>
      <c r="D47" s="99">
        <v>20</v>
      </c>
      <c r="E47" s="107">
        <v>2.35</v>
      </c>
      <c r="F47" s="72"/>
      <c r="G47" s="79">
        <f t="shared" si="5"/>
        <v>47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175</v>
      </c>
      <c r="B48" s="73"/>
      <c r="C48" s="98" t="s">
        <v>170</v>
      </c>
      <c r="D48" s="99">
        <v>1</v>
      </c>
      <c r="E48" s="107">
        <v>2.35</v>
      </c>
      <c r="F48" s="72"/>
      <c r="G48" s="79">
        <f t="shared" si="5"/>
        <v>2.35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273</v>
      </c>
      <c r="B49" s="73"/>
      <c r="C49" s="98" t="s">
        <v>170</v>
      </c>
      <c r="D49" s="99">
        <v>1</v>
      </c>
      <c r="E49" s="107">
        <v>26.04</v>
      </c>
      <c r="F49" s="72"/>
      <c r="G49" s="79">
        <f t="shared" si="5"/>
        <v>26.04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0</v>
      </c>
      <c r="F64" s="126"/>
      <c r="G64" s="126">
        <f>TRUNC(ROUND(SUM(G44:G63),2),2)</f>
        <v>80.930000000000007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9.84</v>
      </c>
      <c r="F69" s="72"/>
      <c r="G69" s="79">
        <f>IFERROR(TRUNC(ROUND(D69*E69,2),2),0)</f>
        <v>9.84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9.84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111.23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3.34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114.69</v>
      </c>
      <c r="U75" t="s">
        <v>163</v>
      </c>
      <c r="V75">
        <f>+TRUNC(ROUND(G29+G40+G71+G73+G74,2),2)</f>
        <v>33.76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80.930000000000007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251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0.2</v>
      </c>
      <c r="F12" s="72"/>
      <c r="G12" s="71">
        <f>IFERROR(TRUNC(ROUND(D12*E12,2),2),0)</f>
        <v>0.17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0.2</v>
      </c>
      <c r="F15" s="72"/>
      <c r="G15" s="71">
        <f t="shared" si="1"/>
        <v>0.2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</v>
      </c>
      <c r="F18" s="72"/>
      <c r="G18" s="71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0.2</v>
      </c>
      <c r="F22" s="72"/>
      <c r="G22" s="71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0.2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4</v>
      </c>
      <c r="C24" s="70">
        <v>0.05</v>
      </c>
      <c r="D24" s="71">
        <f t="shared" si="0"/>
        <v>0.2</v>
      </c>
      <c r="E24" s="70">
        <v>0.2</v>
      </c>
      <c r="F24" s="72"/>
      <c r="G24" s="71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0.56000000000000005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0.2</v>
      </c>
      <c r="F33" s="72"/>
      <c r="G33" s="72">
        <f>IFERROR(TRUNC(ROUND(D33*E33,2),2),0)</f>
        <v>1.1000000000000001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0.2</v>
      </c>
      <c r="F34" s="72"/>
      <c r="G34" s="72">
        <f t="shared" ref="G34:G38" si="4">IFERROR(TRUNC(ROUND(D34*E34,2),2),0)</f>
        <v>2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0.2</v>
      </c>
      <c r="F35" s="72"/>
      <c r="G35" s="72">
        <f t="shared" si="4"/>
        <v>0.9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0.2</v>
      </c>
      <c r="F37" s="72"/>
      <c r="G37" s="72">
        <f t="shared" si="4"/>
        <v>1.3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5.3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274</v>
      </c>
      <c r="B44" s="97"/>
      <c r="C44" s="98" t="s">
        <v>15</v>
      </c>
      <c r="D44" s="99">
        <v>1</v>
      </c>
      <c r="E44" s="100">
        <v>1999</v>
      </c>
      <c r="F44" s="101"/>
      <c r="G44" s="79">
        <f>IFERROR(TRUNC(ROUND(D44*E44,2),2),0)</f>
        <v>1999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177</v>
      </c>
      <c r="B45" s="73"/>
      <c r="C45" s="98" t="s">
        <v>170</v>
      </c>
      <c r="D45" s="99">
        <v>2</v>
      </c>
      <c r="E45" s="104">
        <v>26.04</v>
      </c>
      <c r="F45" s="74"/>
      <c r="G45" s="79">
        <f t="shared" ref="G45:G63" si="5">IFERROR(TRUNC(ROUND(D45*E45,2),2),0)</f>
        <v>52.08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183</v>
      </c>
      <c r="B46" s="73"/>
      <c r="C46" s="105" t="s">
        <v>49</v>
      </c>
      <c r="D46" s="106">
        <v>12</v>
      </c>
      <c r="E46" s="107">
        <v>5.65</v>
      </c>
      <c r="F46" s="72"/>
      <c r="G46" s="79">
        <f t="shared" si="5"/>
        <v>67.8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178</v>
      </c>
      <c r="B47" s="73"/>
      <c r="C47" s="98" t="s">
        <v>15</v>
      </c>
      <c r="D47" s="99">
        <v>1</v>
      </c>
      <c r="E47" s="107">
        <v>11</v>
      </c>
      <c r="F47" s="72"/>
      <c r="G47" s="79">
        <f t="shared" si="5"/>
        <v>11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179</v>
      </c>
      <c r="B48" s="73"/>
      <c r="C48" s="98" t="s">
        <v>15</v>
      </c>
      <c r="D48" s="99">
        <v>3</v>
      </c>
      <c r="E48" s="107">
        <v>6.12</v>
      </c>
      <c r="F48" s="72"/>
      <c r="G48" s="79">
        <f t="shared" si="5"/>
        <v>18.36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180</v>
      </c>
      <c r="B49" s="73"/>
      <c r="C49" s="98" t="s">
        <v>15</v>
      </c>
      <c r="D49" s="99">
        <v>1</v>
      </c>
      <c r="E49" s="107">
        <v>15.13</v>
      </c>
      <c r="F49" s="72"/>
      <c r="G49" s="79">
        <f t="shared" si="5"/>
        <v>15.13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181</v>
      </c>
      <c r="B50" s="73"/>
      <c r="C50" s="98" t="s">
        <v>49</v>
      </c>
      <c r="D50" s="99">
        <v>3</v>
      </c>
      <c r="E50" s="107">
        <v>0.96</v>
      </c>
      <c r="F50" s="72"/>
      <c r="G50" s="79">
        <f t="shared" si="5"/>
        <v>2.88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 t="s">
        <v>25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2166.25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5</v>
      </c>
      <c r="F69" s="72"/>
      <c r="G69" s="79">
        <f>IFERROR(TRUNC(ROUND(D69*E69,2),2),0)</f>
        <v>5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5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2177.11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65.31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2.39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2244.81</v>
      </c>
      <c r="U75" t="s">
        <v>163</v>
      </c>
      <c r="V75">
        <f>+TRUNC(ROUND(G29+G40+G71+G73+G74,2),2)</f>
        <v>78.56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2166.25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33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0.2</v>
      </c>
      <c r="C12" s="70">
        <v>4.25</v>
      </c>
      <c r="D12" s="71">
        <f>IFERROR(ROUND(B12*C12,5),0)</f>
        <v>0.85</v>
      </c>
      <c r="E12" s="70">
        <v>0.19</v>
      </c>
      <c r="F12" s="72"/>
      <c r="G12" s="71">
        <f>IFERROR(TRUNC(ROUND(D12*E12,2),2),0)</f>
        <v>0.16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0.19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0.19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0.19</v>
      </c>
      <c r="F15" s="72"/>
      <c r="G15" s="71">
        <f t="shared" si="1"/>
        <v>0.19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0.19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0.19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0.19</v>
      </c>
      <c r="F18" s="72"/>
      <c r="G18" s="71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0.19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0.19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0.19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0.19</v>
      </c>
      <c r="F22" s="72"/>
      <c r="G22" s="71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0.19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4</v>
      </c>
      <c r="C24" s="70">
        <v>0.05</v>
      </c>
      <c r="D24" s="71">
        <f t="shared" si="0"/>
        <v>0.2</v>
      </c>
      <c r="E24" s="70">
        <v>0.19</v>
      </c>
      <c r="F24" s="72"/>
      <c r="G24" s="71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0.19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0.19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0.53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0.19</v>
      </c>
      <c r="F33" s="72"/>
      <c r="G33" s="72">
        <f>IFERROR(TRUNC(ROUND(D33*E33,2),2),0)</f>
        <v>1.05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0.19</v>
      </c>
      <c r="F34" s="72"/>
      <c r="G34" s="72">
        <f t="shared" ref="G34:G38" si="4">IFERROR(TRUNC(ROUND(D34*E34,2),2),0)</f>
        <v>1.9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0.19</v>
      </c>
      <c r="F35" s="72"/>
      <c r="G35" s="72">
        <f t="shared" si="4"/>
        <v>0.86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0.19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0.19</v>
      </c>
      <c r="F37" s="72"/>
      <c r="G37" s="72">
        <f t="shared" si="4"/>
        <v>1.24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5.05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182</v>
      </c>
      <c r="B44" s="97"/>
      <c r="C44" s="98" t="s">
        <v>15</v>
      </c>
      <c r="D44" s="99">
        <v>1</v>
      </c>
      <c r="E44" s="100">
        <v>1744</v>
      </c>
      <c r="F44" s="101"/>
      <c r="G44" s="79">
        <f>IFERROR(TRUNC(ROUND(D44*E44,2),2),0)</f>
        <v>1744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177</v>
      </c>
      <c r="B45" s="73"/>
      <c r="C45" s="98" t="s">
        <v>170</v>
      </c>
      <c r="D45" s="99">
        <v>2</v>
      </c>
      <c r="E45" s="104">
        <v>26.04</v>
      </c>
      <c r="F45" s="74"/>
      <c r="G45" s="79">
        <f t="shared" ref="G45:G63" si="5">IFERROR(TRUNC(ROUND(D45*E45,2),2),0)</f>
        <v>52.08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183</v>
      </c>
      <c r="B46" s="73"/>
      <c r="C46" s="105" t="s">
        <v>49</v>
      </c>
      <c r="D46" s="106">
        <v>12</v>
      </c>
      <c r="E46" s="107">
        <v>5.65</v>
      </c>
      <c r="F46" s="72"/>
      <c r="G46" s="79">
        <f t="shared" si="5"/>
        <v>67.8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178</v>
      </c>
      <c r="B47" s="73"/>
      <c r="C47" s="98" t="s">
        <v>15</v>
      </c>
      <c r="D47" s="99">
        <v>1</v>
      </c>
      <c r="E47" s="107">
        <v>11</v>
      </c>
      <c r="F47" s="72"/>
      <c r="G47" s="79">
        <f t="shared" si="5"/>
        <v>11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179</v>
      </c>
      <c r="B48" s="73"/>
      <c r="C48" s="98" t="s">
        <v>15</v>
      </c>
      <c r="D48" s="99">
        <v>3</v>
      </c>
      <c r="E48" s="107">
        <v>6.12</v>
      </c>
      <c r="F48" s="72"/>
      <c r="G48" s="79">
        <f t="shared" si="5"/>
        <v>18.36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180</v>
      </c>
      <c r="B49" s="73"/>
      <c r="C49" s="98" t="s">
        <v>15</v>
      </c>
      <c r="D49" s="99">
        <v>1</v>
      </c>
      <c r="E49" s="107">
        <v>15.13</v>
      </c>
      <c r="F49" s="72"/>
      <c r="G49" s="79">
        <f t="shared" si="5"/>
        <v>15.13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181</v>
      </c>
      <c r="B50" s="73"/>
      <c r="C50" s="98" t="s">
        <v>49</v>
      </c>
      <c r="D50" s="99">
        <v>3</v>
      </c>
      <c r="E50" s="107">
        <v>0.96</v>
      </c>
      <c r="F50" s="72"/>
      <c r="G50" s="79">
        <f t="shared" si="5"/>
        <v>2.88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 t="s">
        <v>25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 t="s">
        <v>25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1911.25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5</v>
      </c>
      <c r="F69" s="72"/>
      <c r="G69" s="79">
        <f>IFERROR(TRUNC(ROUND(D69*E69,2),2),0)</f>
        <v>5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5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1921.83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57.65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2.11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1981.59</v>
      </c>
      <c r="U75" t="s">
        <v>163</v>
      </c>
      <c r="V75">
        <f>+TRUNC(ROUND(G29+G40+G71+G73+G74,2),2)</f>
        <v>70.34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1911.25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35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0.1</v>
      </c>
      <c r="C12" s="70">
        <v>4.25</v>
      </c>
      <c r="D12" s="71">
        <f>IFERROR(ROUND(B12*C12,5),0)</f>
        <v>0.42499999999999999</v>
      </c>
      <c r="E12" s="70">
        <v>0.18</v>
      </c>
      <c r="F12" s="72"/>
      <c r="G12" s="71">
        <f>IFERROR(TRUNC(ROUND(D12*E12,2),2),0)</f>
        <v>0.08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0.18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0.18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0.18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0.18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0.18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0.18</v>
      </c>
      <c r="F18" s="72"/>
      <c r="G18" s="71">
        <f t="shared" si="1"/>
        <v>0.03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0.18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0.18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0.18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0.18</v>
      </c>
      <c r="F22" s="72"/>
      <c r="G22" s="71">
        <f t="shared" si="1"/>
        <v>0.03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0.18</v>
      </c>
      <c r="F23" s="72"/>
      <c r="G23" s="71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0.18</v>
      </c>
      <c r="F24" s="72"/>
      <c r="G24" s="71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1</v>
      </c>
      <c r="C25" s="70">
        <v>0.05</v>
      </c>
      <c r="D25" s="71">
        <f t="shared" si="0"/>
        <v>0.05</v>
      </c>
      <c r="E25" s="70">
        <v>0.18</v>
      </c>
      <c r="F25" s="72"/>
      <c r="G25" s="71">
        <f t="shared" si="1"/>
        <v>0.01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0.18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0.19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0.18</v>
      </c>
      <c r="F33" s="72"/>
      <c r="G33" s="72">
        <f>IFERROR(TRUNC(ROUND(D33*E33,2),2),0)</f>
        <v>0.99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0.18</v>
      </c>
      <c r="F34" s="72"/>
      <c r="G34" s="72">
        <f t="shared" ref="G34:G38" si="4">IFERROR(TRUNC(ROUND(D34*E34,2),2),0)</f>
        <v>0.9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0.18</v>
      </c>
      <c r="F35" s="72"/>
      <c r="G35" s="72">
        <f t="shared" si="4"/>
        <v>0.81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0.18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0.18</v>
      </c>
      <c r="F37" s="72"/>
      <c r="G37" s="72">
        <f t="shared" si="4"/>
        <v>1.17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3.87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184</v>
      </c>
      <c r="B44" s="97"/>
      <c r="C44" s="98" t="s">
        <v>15</v>
      </c>
      <c r="D44" s="99">
        <v>1</v>
      </c>
      <c r="E44" s="100">
        <v>11</v>
      </c>
      <c r="F44" s="101"/>
      <c r="G44" s="79">
        <f>IFERROR(TRUNC(ROUND(D44*E44,2),2),0)</f>
        <v>11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185</v>
      </c>
      <c r="B45" s="73"/>
      <c r="C45" s="98" t="s">
        <v>15</v>
      </c>
      <c r="D45" s="99">
        <v>1</v>
      </c>
      <c r="E45" s="104">
        <v>15.13</v>
      </c>
      <c r="F45" s="74"/>
      <c r="G45" s="79">
        <f t="shared" ref="G45:G63" si="5">IFERROR(TRUNC(ROUND(D45*E45,2),2),0)</f>
        <v>15.13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186</v>
      </c>
      <c r="B46" s="73"/>
      <c r="C46" s="105" t="s">
        <v>15</v>
      </c>
      <c r="D46" s="106">
        <v>1</v>
      </c>
      <c r="E46" s="107">
        <v>86.24</v>
      </c>
      <c r="F46" s="72"/>
      <c r="G46" s="79">
        <f t="shared" si="5"/>
        <v>86.24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187</v>
      </c>
      <c r="B47" s="73"/>
      <c r="C47" s="98" t="s">
        <v>170</v>
      </c>
      <c r="D47" s="99">
        <v>1</v>
      </c>
      <c r="E47" s="107">
        <v>36</v>
      </c>
      <c r="F47" s="72"/>
      <c r="G47" s="79">
        <f t="shared" si="5"/>
        <v>36</v>
      </c>
      <c r="I47" s="91"/>
      <c r="J47" s="102"/>
      <c r="K47" s="91"/>
      <c r="L47" s="91"/>
      <c r="M47" s="91"/>
      <c r="N47" s="91"/>
    </row>
    <row r="48" spans="1:14" ht="38.25" x14ac:dyDescent="0.25">
      <c r="A48" s="103" t="s">
        <v>188</v>
      </c>
      <c r="B48" s="73"/>
      <c r="C48" s="98" t="s">
        <v>170</v>
      </c>
      <c r="D48" s="99">
        <v>1</v>
      </c>
      <c r="E48" s="107">
        <v>5.67</v>
      </c>
      <c r="F48" s="72"/>
      <c r="G48" s="79">
        <f t="shared" si="5"/>
        <v>5.67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189</v>
      </c>
      <c r="B49" s="73"/>
      <c r="C49" s="98" t="s">
        <v>170</v>
      </c>
      <c r="D49" s="99">
        <v>1</v>
      </c>
      <c r="E49" s="107">
        <v>11.59</v>
      </c>
      <c r="F49" s="72"/>
      <c r="G49" s="79">
        <f t="shared" si="5"/>
        <v>11.59</v>
      </c>
      <c r="I49" s="91"/>
      <c r="J49" s="102"/>
      <c r="K49" s="91"/>
      <c r="L49" s="91"/>
      <c r="M49" s="91"/>
      <c r="N49" s="91"/>
    </row>
    <row r="50" spans="1:14" ht="25.5" x14ac:dyDescent="0.25">
      <c r="A50" s="103" t="s">
        <v>190</v>
      </c>
      <c r="B50" s="73"/>
      <c r="C50" s="98" t="s">
        <v>170</v>
      </c>
      <c r="D50" s="99">
        <v>1</v>
      </c>
      <c r="E50" s="107">
        <v>26.04</v>
      </c>
      <c r="F50" s="72"/>
      <c r="G50" s="79">
        <f t="shared" si="5"/>
        <v>26.04</v>
      </c>
      <c r="I50" s="91"/>
      <c r="J50" s="102"/>
      <c r="K50" s="91"/>
      <c r="L50" s="91"/>
      <c r="M50" s="91"/>
      <c r="N50" s="91"/>
    </row>
    <row r="51" spans="1:14" ht="25.5" x14ac:dyDescent="0.25">
      <c r="A51" s="103" t="s">
        <v>191</v>
      </c>
      <c r="B51" s="73"/>
      <c r="C51" s="98" t="s">
        <v>170</v>
      </c>
      <c r="D51" s="99">
        <v>1</v>
      </c>
      <c r="E51" s="107">
        <v>3.4</v>
      </c>
      <c r="F51" s="72"/>
      <c r="G51" s="79">
        <f t="shared" si="5"/>
        <v>3.4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192</v>
      </c>
      <c r="B52" s="73"/>
      <c r="C52" s="98" t="s">
        <v>15</v>
      </c>
      <c r="D52" s="99">
        <v>1</v>
      </c>
      <c r="E52" s="107">
        <v>3.62</v>
      </c>
      <c r="F52" s="72"/>
      <c r="G52" s="79">
        <f t="shared" si="5"/>
        <v>3.62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198.69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</v>
      </c>
      <c r="F69" s="72"/>
      <c r="G69" s="79">
        <f>IFERROR(TRUNC(ROUND(D69*E69,2),2),0)</f>
        <v>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204.75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6.14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211.12</v>
      </c>
      <c r="U75" t="s">
        <v>163</v>
      </c>
      <c r="V75">
        <f>+TRUNC(ROUND(G29+G40+G71+G73+G74,2),2)</f>
        <v>12.43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198.69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253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0.1</v>
      </c>
      <c r="C12" s="70">
        <v>4.25</v>
      </c>
      <c r="D12" s="71">
        <f>IFERROR(ROUND(B12*C12,5),0)</f>
        <v>0.42499999999999999</v>
      </c>
      <c r="E12" s="70">
        <v>0.14000000000000001</v>
      </c>
      <c r="F12" s="72"/>
      <c r="G12" s="71">
        <f>IFERROR(TRUNC(ROUND(D12*E12,2),2),0)</f>
        <v>0.06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0.14000000000000001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0.14000000000000001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0.14000000000000001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0.14000000000000001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0.14000000000000001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0.14000000000000001</v>
      </c>
      <c r="F18" s="72"/>
      <c r="G18" s="71">
        <f t="shared" si="1"/>
        <v>0.02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0.14000000000000001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0.14000000000000001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0.14000000000000001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0.14000000000000001</v>
      </c>
      <c r="F22" s="72"/>
      <c r="G22" s="71">
        <f t="shared" si="1"/>
        <v>0.02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0.14000000000000001</v>
      </c>
      <c r="F23" s="72"/>
      <c r="G23" s="71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0.14000000000000001</v>
      </c>
      <c r="F24" s="72"/>
      <c r="G24" s="71">
        <f t="shared" si="1"/>
        <v>0.02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1</v>
      </c>
      <c r="C25" s="70">
        <v>0.05</v>
      </c>
      <c r="D25" s="71">
        <f t="shared" si="0"/>
        <v>0.05</v>
      </c>
      <c r="E25" s="70">
        <v>0.14000000000000001</v>
      </c>
      <c r="F25" s="72"/>
      <c r="G25" s="71">
        <f t="shared" si="1"/>
        <v>0.01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0.14000000000000001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0.14000000000000001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0.14000000000000001</v>
      </c>
      <c r="F33" s="72"/>
      <c r="G33" s="72">
        <f>IFERROR(TRUNC(ROUND(D33*E33,2),2),0)</f>
        <v>0.77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0.14000000000000001</v>
      </c>
      <c r="F34" s="72"/>
      <c r="G34" s="72">
        <f t="shared" ref="G34:G38" si="4">IFERROR(TRUNC(ROUND(D34*E34,2),2),0)</f>
        <v>0.7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0.14000000000000001</v>
      </c>
      <c r="F35" s="72"/>
      <c r="G35" s="72">
        <f t="shared" si="4"/>
        <v>0.63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0.14000000000000001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0.14000000000000001</v>
      </c>
      <c r="F37" s="72"/>
      <c r="G37" s="72">
        <f t="shared" si="4"/>
        <v>0.91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3.01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275</v>
      </c>
      <c r="B44" s="97"/>
      <c r="C44" s="98" t="s">
        <v>15</v>
      </c>
      <c r="D44" s="99">
        <v>1</v>
      </c>
      <c r="E44" s="100">
        <v>46.91</v>
      </c>
      <c r="F44" s="101"/>
      <c r="G44" s="79">
        <f>IFERROR(TRUNC(ROUND(D44*E44,2),2),0)</f>
        <v>46.91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273</v>
      </c>
      <c r="B45" s="73"/>
      <c r="C45" s="98" t="s">
        <v>170</v>
      </c>
      <c r="D45" s="99">
        <v>1</v>
      </c>
      <c r="E45" s="104">
        <v>26.04</v>
      </c>
      <c r="F45" s="74"/>
      <c r="G45" s="79">
        <f t="shared" ref="G45:G63" si="5">IFERROR(TRUNC(ROUND(D45*E45,2),2),0)</f>
        <v>26.04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184</v>
      </c>
      <c r="B46" s="73"/>
      <c r="C46" s="105" t="s">
        <v>15</v>
      </c>
      <c r="D46" s="106">
        <v>1</v>
      </c>
      <c r="E46" s="107">
        <v>11</v>
      </c>
      <c r="F46" s="72"/>
      <c r="G46" s="79">
        <f t="shared" si="5"/>
        <v>11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185</v>
      </c>
      <c r="B47" s="73"/>
      <c r="C47" s="98" t="s">
        <v>15</v>
      </c>
      <c r="D47" s="99">
        <v>1</v>
      </c>
      <c r="E47" s="107">
        <v>15.13</v>
      </c>
      <c r="F47" s="72"/>
      <c r="G47" s="79">
        <f t="shared" si="5"/>
        <v>15.13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276</v>
      </c>
      <c r="B48" s="73"/>
      <c r="C48" s="98" t="s">
        <v>49</v>
      </c>
      <c r="D48" s="99">
        <v>3</v>
      </c>
      <c r="E48" s="107">
        <v>3.36</v>
      </c>
      <c r="F48" s="72"/>
      <c r="G48" s="79">
        <f t="shared" si="5"/>
        <v>10.08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 t="s">
        <v>25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 t="s">
        <v>25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 t="s">
        <v>25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 t="s">
        <v>25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 t="s">
        <v>25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 t="s">
        <v>25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 t="s">
        <v>25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 t="s">
        <v>25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 t="s">
        <v>25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 t="s">
        <v>25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 t="s">
        <v>25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 t="s">
        <v>25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 t="s">
        <v>25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 t="s">
        <v>25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 t="s">
        <v>25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 t="s">
        <v>25</v>
      </c>
      <c r="F64" s="126"/>
      <c r="G64" s="126">
        <f>TRUNC(ROUND(SUM(G44:G63),2),2)</f>
        <v>109.16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</v>
      </c>
      <c r="F69" s="72"/>
      <c r="G69" s="79">
        <f>IFERROR(TRUNC(ROUND(D69*E69,2),2),0)</f>
        <v>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114.31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3.43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117.87</v>
      </c>
      <c r="U75" t="s">
        <v>163</v>
      </c>
      <c r="V75">
        <f>+TRUNC(ROUND(G29+G40+G71+G73+G74,2),2)</f>
        <v>8.7100000000000009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109.16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37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0.3</v>
      </c>
      <c r="F12" s="72"/>
      <c r="G12" s="71">
        <f>IFERROR(TRUNC(ROUND(D12*E12,2),2),0)</f>
        <v>1.28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0.3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0.3</v>
      </c>
      <c r="F18" s="72"/>
      <c r="G18" s="71">
        <f t="shared" si="1"/>
        <v>0.09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0.3</v>
      </c>
      <c r="F22" s="72"/>
      <c r="G22" s="71">
        <f t="shared" si="1"/>
        <v>0.05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0.3</v>
      </c>
      <c r="F23" s="72"/>
      <c r="G23" s="71">
        <f t="shared" si="1"/>
        <v>0.03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0.3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0.3</v>
      </c>
      <c r="F33" s="72"/>
      <c r="G33" s="72">
        <f>IFERROR(TRUNC(ROUND(D33*E33,2),2),0)</f>
        <v>1.65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0.3</v>
      </c>
      <c r="F34" s="72"/>
      <c r="G34" s="72">
        <f t="shared" ref="G34:G38" si="4">IFERROR(TRUNC(ROUND(D34*E34,2),2),0)</f>
        <v>1.5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0.3</v>
      </c>
      <c r="F35" s="72"/>
      <c r="G35" s="72">
        <f t="shared" si="4"/>
        <v>1.35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0.3</v>
      </c>
      <c r="F37" s="72"/>
      <c r="G37" s="72">
        <f t="shared" si="4"/>
        <v>1.95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6.45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193</v>
      </c>
      <c r="B44" s="97"/>
      <c r="C44" s="98" t="s">
        <v>194</v>
      </c>
      <c r="D44" s="99">
        <v>1</v>
      </c>
      <c r="E44" s="100">
        <v>6.57</v>
      </c>
      <c r="F44" s="101"/>
      <c r="G44" s="79">
        <f>IFERROR(TRUNC(ROUND(D44*E44,2),2),0)</f>
        <v>6.57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195</v>
      </c>
      <c r="B45" s="73"/>
      <c r="C45" s="98" t="s">
        <v>194</v>
      </c>
      <c r="D45" s="99">
        <v>1</v>
      </c>
      <c r="E45" s="104">
        <v>13.5</v>
      </c>
      <c r="F45" s="74"/>
      <c r="G45" s="79">
        <f t="shared" ref="G45:G63" si="5">IFERROR(TRUNC(ROUND(D45*E45,2),2),0)</f>
        <v>13.5</v>
      </c>
      <c r="I45" s="91"/>
      <c r="J45" s="102"/>
      <c r="K45" s="91"/>
      <c r="L45" s="91"/>
      <c r="M45" s="91"/>
      <c r="N45" s="91"/>
    </row>
    <row r="46" spans="1:14" x14ac:dyDescent="0.25">
      <c r="A46" s="103">
        <v>0</v>
      </c>
      <c r="B46" s="73"/>
      <c r="C46" s="105">
        <v>0</v>
      </c>
      <c r="D46" s="106">
        <v>0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196</v>
      </c>
      <c r="B47" s="73"/>
      <c r="C47" s="98" t="s">
        <v>197</v>
      </c>
      <c r="D47" s="99">
        <v>2</v>
      </c>
      <c r="E47" s="107">
        <v>0.13</v>
      </c>
      <c r="F47" s="72"/>
      <c r="G47" s="79">
        <f t="shared" si="5"/>
        <v>0.26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198</v>
      </c>
      <c r="B48" s="73"/>
      <c r="C48" s="98" t="s">
        <v>199</v>
      </c>
      <c r="D48" s="99">
        <v>1</v>
      </c>
      <c r="E48" s="107">
        <v>3.19</v>
      </c>
      <c r="F48" s="72"/>
      <c r="G48" s="79">
        <f t="shared" si="5"/>
        <v>3.19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23.52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3.47</v>
      </c>
      <c r="F69" s="72"/>
      <c r="G69" s="79">
        <f>IFERROR(TRUNC(ROUND(D69*E69,2),2),0)</f>
        <v>3.47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3.47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34.94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1.05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36.03</v>
      </c>
      <c r="U75" t="s">
        <v>163</v>
      </c>
      <c r="V75">
        <f>+TRUNC(ROUND(G29+G40+G71+G73+G74,2),2)</f>
        <v>12.51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23.52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255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0.35</v>
      </c>
      <c r="F12" s="72"/>
      <c r="G12" s="71">
        <f>IFERROR(TRUNC(ROUND(D12*E12,2),2),0)</f>
        <v>1.49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0.35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0.35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0.35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0.35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0.35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0.35</v>
      </c>
      <c r="F18" s="72"/>
      <c r="G18" s="71">
        <f t="shared" si="1"/>
        <v>0.11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0.35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0.35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0.35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0.35</v>
      </c>
      <c r="F22" s="72"/>
      <c r="G22" s="71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0.35</v>
      </c>
      <c r="F23" s="72"/>
      <c r="G23" s="71">
        <f t="shared" si="1"/>
        <v>0.04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0.35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0.35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0.35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1.75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0.35</v>
      </c>
      <c r="F33" s="72"/>
      <c r="G33" s="72">
        <f>IFERROR(TRUNC(ROUND(D33*E33,2),2),0)</f>
        <v>1.93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0.35</v>
      </c>
      <c r="F34" s="72"/>
      <c r="G34" s="72">
        <f t="shared" ref="G34:G38" si="4">IFERROR(TRUNC(ROUND(D34*E34,2),2),0)</f>
        <v>1.75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0.35</v>
      </c>
      <c r="F35" s="72"/>
      <c r="G35" s="72">
        <f t="shared" si="4"/>
        <v>1.58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0.35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0.35</v>
      </c>
      <c r="F37" s="72"/>
      <c r="G37" s="72">
        <f t="shared" si="4"/>
        <v>2.2799999999999998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7.54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193</v>
      </c>
      <c r="B44" s="97"/>
      <c r="C44" s="98" t="s">
        <v>194</v>
      </c>
      <c r="D44" s="99">
        <v>2</v>
      </c>
      <c r="E44" s="100">
        <v>6.57</v>
      </c>
      <c r="F44" s="101"/>
      <c r="G44" s="79">
        <f>IFERROR(TRUNC(ROUND(D44*E44,2),2),0)</f>
        <v>13.14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277</v>
      </c>
      <c r="B45" s="73"/>
      <c r="C45" s="98" t="s">
        <v>194</v>
      </c>
      <c r="D45" s="99">
        <v>1</v>
      </c>
      <c r="E45" s="104">
        <v>13.5</v>
      </c>
      <c r="F45" s="74"/>
      <c r="G45" s="79">
        <f t="shared" ref="G45:G63" si="5">IFERROR(TRUNC(ROUND(D45*E45,2),2),0)</f>
        <v>13.5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196</v>
      </c>
      <c r="B46" s="73"/>
      <c r="C46" s="105" t="s">
        <v>197</v>
      </c>
      <c r="D46" s="106">
        <v>4</v>
      </c>
      <c r="E46" s="107">
        <v>0.13</v>
      </c>
      <c r="F46" s="72"/>
      <c r="G46" s="79">
        <f t="shared" si="5"/>
        <v>0.52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198</v>
      </c>
      <c r="B47" s="73"/>
      <c r="C47" s="98" t="s">
        <v>199</v>
      </c>
      <c r="D47" s="99">
        <v>1</v>
      </c>
      <c r="E47" s="107">
        <v>3.19</v>
      </c>
      <c r="F47" s="72"/>
      <c r="G47" s="79">
        <f t="shared" si="5"/>
        <v>3.19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30.35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4.3899999999999997</v>
      </c>
      <c r="F69" s="72"/>
      <c r="G69" s="79">
        <f>IFERROR(TRUNC(ROUND(D69*E69,2),2),0)</f>
        <v>4.3899999999999997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4.3899999999999997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44.03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1.32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45.4</v>
      </c>
      <c r="U75" t="s">
        <v>163</v>
      </c>
      <c r="V75">
        <f>+TRUNC(ROUND(G29+G40+G71+G73+G74,2),2)</f>
        <v>15.05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30.35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39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0.2</v>
      </c>
      <c r="F12" s="72"/>
      <c r="G12" s="71">
        <f>IFERROR(TRUNC(ROUND(D12*E12,2),2),0)</f>
        <v>0.85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2</v>
      </c>
      <c r="C16" s="70">
        <v>0.5</v>
      </c>
      <c r="D16" s="71">
        <f t="shared" si="0"/>
        <v>1</v>
      </c>
      <c r="E16" s="70">
        <v>0.2</v>
      </c>
      <c r="F16" s="72"/>
      <c r="G16" s="71">
        <f t="shared" si="1"/>
        <v>0.2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0.2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2</v>
      </c>
      <c r="C20" s="70">
        <v>0.2</v>
      </c>
      <c r="D20" s="71">
        <f t="shared" si="0"/>
        <v>0.4</v>
      </c>
      <c r="E20" s="70">
        <v>0.2</v>
      </c>
      <c r="F20" s="72"/>
      <c r="G20" s="71">
        <f t="shared" si="1"/>
        <v>0.08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2</v>
      </c>
      <c r="C21" s="70">
        <v>0.2</v>
      </c>
      <c r="D21" s="71">
        <f t="shared" si="0"/>
        <v>0.4</v>
      </c>
      <c r="E21" s="70">
        <v>0.2</v>
      </c>
      <c r="F21" s="72"/>
      <c r="G21" s="71">
        <f t="shared" si="1"/>
        <v>0.08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3</v>
      </c>
      <c r="C22" s="70">
        <v>0.17</v>
      </c>
      <c r="D22" s="71">
        <f t="shared" si="0"/>
        <v>0.51</v>
      </c>
      <c r="E22" s="70">
        <v>0.2</v>
      </c>
      <c r="F22" s="72"/>
      <c r="G22" s="71">
        <f t="shared" si="1"/>
        <v>0.1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0.2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0</v>
      </c>
      <c r="C24" s="70">
        <v>0.05</v>
      </c>
      <c r="D24" s="71">
        <f t="shared" si="0"/>
        <v>0</v>
      </c>
      <c r="E24" s="70">
        <v>0.2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 t="s">
        <v>25</v>
      </c>
      <c r="C26" s="70">
        <v>2</v>
      </c>
      <c r="D26" s="71">
        <f t="shared" si="0"/>
        <v>0</v>
      </c>
      <c r="E26" s="70">
        <v>0.2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1.31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0.2</v>
      </c>
      <c r="F33" s="72"/>
      <c r="G33" s="72">
        <f>IFERROR(TRUNC(ROUND(D33*E33,2),2),0)</f>
        <v>1.1000000000000001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0.2</v>
      </c>
      <c r="F34" s="72"/>
      <c r="G34" s="72">
        <f t="shared" ref="G34:G38" si="4">IFERROR(TRUNC(ROUND(D34*E34,2),2),0)</f>
        <v>1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0.2</v>
      </c>
      <c r="F35" s="72"/>
      <c r="G35" s="72">
        <f t="shared" si="4"/>
        <v>0.9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0.2</v>
      </c>
      <c r="F37" s="72"/>
      <c r="G37" s="72">
        <f t="shared" si="4"/>
        <v>1.3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4.3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200</v>
      </c>
      <c r="B44" s="97"/>
      <c r="C44" s="98" t="s">
        <v>15</v>
      </c>
      <c r="D44" s="99">
        <v>1</v>
      </c>
      <c r="E44" s="100">
        <v>26.04</v>
      </c>
      <c r="F44" s="101"/>
      <c r="G44" s="79">
        <f>IFERROR(TRUNC(ROUND(D44*E44,2),2),0)</f>
        <v>26.04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201</v>
      </c>
      <c r="B45" s="73"/>
      <c r="C45" s="98" t="s">
        <v>15</v>
      </c>
      <c r="D45" s="99">
        <v>1</v>
      </c>
      <c r="E45" s="104">
        <v>2.31</v>
      </c>
      <c r="F45" s="74"/>
      <c r="G45" s="79">
        <f t="shared" ref="G45:G63" si="5">IFERROR(TRUNC(ROUND(D45*E45,2),2),0)</f>
        <v>2.31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202</v>
      </c>
      <c r="B46" s="73"/>
      <c r="C46" s="105" t="s">
        <v>15</v>
      </c>
      <c r="D46" s="106">
        <v>1</v>
      </c>
      <c r="E46" s="107">
        <v>15.41</v>
      </c>
      <c r="F46" s="72"/>
      <c r="G46" s="79">
        <f t="shared" si="5"/>
        <v>15.41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203</v>
      </c>
      <c r="B47" s="73"/>
      <c r="C47" s="98" t="s">
        <v>15</v>
      </c>
      <c r="D47" s="99">
        <v>1</v>
      </c>
      <c r="E47" s="107">
        <v>6.43</v>
      </c>
      <c r="F47" s="72"/>
      <c r="G47" s="79">
        <f t="shared" si="5"/>
        <v>6.43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204</v>
      </c>
      <c r="B48" s="73"/>
      <c r="C48" s="98" t="s">
        <v>15</v>
      </c>
      <c r="D48" s="99">
        <v>1</v>
      </c>
      <c r="E48" s="107">
        <v>6.43</v>
      </c>
      <c r="F48" s="72"/>
      <c r="G48" s="79">
        <f t="shared" si="5"/>
        <v>6.43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205</v>
      </c>
      <c r="B49" s="73"/>
      <c r="C49" s="98" t="s">
        <v>15</v>
      </c>
      <c r="D49" s="99">
        <v>1</v>
      </c>
      <c r="E49" s="107">
        <v>2.5099999999999998</v>
      </c>
      <c r="F49" s="72"/>
      <c r="G49" s="79">
        <f t="shared" si="5"/>
        <v>2.5099999999999998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59.13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6.24</v>
      </c>
      <c r="F69" s="72"/>
      <c r="G69" s="79">
        <f>IFERROR(TRUNC(ROUND(D69*E69,2),2),0)</f>
        <v>6.24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6.24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70.98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2.13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73.19</v>
      </c>
      <c r="U75" t="s">
        <v>163</v>
      </c>
      <c r="V75">
        <f>+TRUNC(ROUND(G29+G40+G71+G73+G74,2),2)</f>
        <v>14.06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59.13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41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0.03</v>
      </c>
      <c r="F12" s="72"/>
      <c r="G12" s="71">
        <f>IFERROR(TRUNC(ROUND(D12*E12,2),2),0)</f>
        <v>0.13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0.03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0.03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0.03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2</v>
      </c>
      <c r="C16" s="70">
        <v>0.5</v>
      </c>
      <c r="D16" s="71">
        <f t="shared" si="0"/>
        <v>1</v>
      </c>
      <c r="E16" s="70">
        <v>0.03</v>
      </c>
      <c r="F16" s="72"/>
      <c r="G16" s="71">
        <f t="shared" si="1"/>
        <v>0.03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0.03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0.03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0.03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2</v>
      </c>
      <c r="C20" s="70">
        <v>0.2</v>
      </c>
      <c r="D20" s="71">
        <f t="shared" si="0"/>
        <v>0.4</v>
      </c>
      <c r="E20" s="70">
        <v>0.03</v>
      </c>
      <c r="F20" s="72"/>
      <c r="G20" s="71">
        <f t="shared" si="1"/>
        <v>0.01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2</v>
      </c>
      <c r="C21" s="70">
        <v>0.2</v>
      </c>
      <c r="D21" s="71">
        <f t="shared" si="0"/>
        <v>0.4</v>
      </c>
      <c r="E21" s="70">
        <v>0.03</v>
      </c>
      <c r="F21" s="72"/>
      <c r="G21" s="71">
        <f t="shared" si="1"/>
        <v>0.01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3</v>
      </c>
      <c r="C22" s="70">
        <v>0.17</v>
      </c>
      <c r="D22" s="71">
        <f t="shared" si="0"/>
        <v>0.51</v>
      </c>
      <c r="E22" s="70">
        <v>0.03</v>
      </c>
      <c r="F22" s="72"/>
      <c r="G22" s="71">
        <f t="shared" si="1"/>
        <v>0.02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0.03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0</v>
      </c>
      <c r="C24" s="70">
        <v>0.05</v>
      </c>
      <c r="D24" s="71">
        <f t="shared" si="0"/>
        <v>0</v>
      </c>
      <c r="E24" s="70">
        <v>0.03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0.03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0.03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0.2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0.03</v>
      </c>
      <c r="F33" s="72"/>
      <c r="G33" s="72">
        <f>IFERROR(TRUNC(ROUND(D33*E33,2),2),0)</f>
        <v>0.17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0.03</v>
      </c>
      <c r="F34" s="72"/>
      <c r="G34" s="72">
        <f t="shared" ref="G34:G38" si="4">IFERROR(TRUNC(ROUND(D34*E34,2),2),0)</f>
        <v>0.15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0.03</v>
      </c>
      <c r="F35" s="72"/>
      <c r="G35" s="72">
        <f t="shared" si="4"/>
        <v>0.14000000000000001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0.03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0.03</v>
      </c>
      <c r="F37" s="72"/>
      <c r="G37" s="72">
        <f t="shared" si="4"/>
        <v>0.2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0.66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206</v>
      </c>
      <c r="B44" s="97"/>
      <c r="C44" s="98" t="s">
        <v>15</v>
      </c>
      <c r="D44" s="99">
        <v>1</v>
      </c>
      <c r="E44" s="100">
        <v>26.04</v>
      </c>
      <c r="F44" s="101"/>
      <c r="G44" s="79">
        <f>IFERROR(TRUNC(ROUND(D44*E44,2),2),0)</f>
        <v>26.04</v>
      </c>
      <c r="I44" s="91"/>
      <c r="J44" s="102"/>
      <c r="K44" s="91"/>
      <c r="L44" s="91"/>
      <c r="M44" s="91"/>
      <c r="N44" s="91"/>
    </row>
    <row r="45" spans="1:14" ht="25.5" x14ac:dyDescent="0.25">
      <c r="A45" s="103" t="s">
        <v>207</v>
      </c>
      <c r="B45" s="73"/>
      <c r="C45" s="98" t="s">
        <v>15</v>
      </c>
      <c r="D45" s="99">
        <v>2</v>
      </c>
      <c r="E45" s="104">
        <v>2.31</v>
      </c>
      <c r="F45" s="74"/>
      <c r="G45" s="79">
        <f t="shared" ref="G45:G63" si="5">IFERROR(TRUNC(ROUND(D45*E45,2),2),0)</f>
        <v>4.62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202</v>
      </c>
      <c r="B46" s="73"/>
      <c r="C46" s="105" t="s">
        <v>15</v>
      </c>
      <c r="D46" s="106">
        <v>2</v>
      </c>
      <c r="E46" s="107">
        <v>15.41</v>
      </c>
      <c r="F46" s="72"/>
      <c r="G46" s="79">
        <f t="shared" si="5"/>
        <v>30.82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203</v>
      </c>
      <c r="B47" s="73"/>
      <c r="C47" s="98" t="s">
        <v>15</v>
      </c>
      <c r="D47" s="99">
        <v>2</v>
      </c>
      <c r="E47" s="107">
        <v>6.43</v>
      </c>
      <c r="F47" s="72"/>
      <c r="G47" s="79">
        <f t="shared" si="5"/>
        <v>12.86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204</v>
      </c>
      <c r="B48" s="73"/>
      <c r="C48" s="98" t="s">
        <v>15</v>
      </c>
      <c r="D48" s="99">
        <v>2</v>
      </c>
      <c r="E48" s="107">
        <v>6.43</v>
      </c>
      <c r="F48" s="72"/>
      <c r="G48" s="79">
        <f t="shared" si="5"/>
        <v>12.86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205</v>
      </c>
      <c r="B49" s="73"/>
      <c r="C49" s="98" t="s">
        <v>15</v>
      </c>
      <c r="D49" s="99">
        <v>2</v>
      </c>
      <c r="E49" s="107">
        <v>2.5099999999999998</v>
      </c>
      <c r="F49" s="72"/>
      <c r="G49" s="79">
        <f t="shared" si="5"/>
        <v>5.0199999999999996</v>
      </c>
      <c r="I49" s="91"/>
      <c r="J49" s="102"/>
      <c r="K49" s="91"/>
      <c r="L49" s="91"/>
      <c r="M49" s="91"/>
      <c r="N49" s="91"/>
    </row>
    <row r="50" spans="1:14" ht="25.5" x14ac:dyDescent="0.25">
      <c r="A50" s="103" t="s">
        <v>208</v>
      </c>
      <c r="B50" s="73"/>
      <c r="C50" s="98" t="s">
        <v>15</v>
      </c>
      <c r="D50" s="99">
        <v>1</v>
      </c>
      <c r="E50" s="107">
        <v>13.5</v>
      </c>
      <c r="F50" s="72"/>
      <c r="G50" s="79">
        <f t="shared" si="5"/>
        <v>13.5</v>
      </c>
      <c r="I50" s="91"/>
      <c r="J50" s="102"/>
      <c r="K50" s="91"/>
      <c r="L50" s="91"/>
      <c r="M50" s="91"/>
      <c r="N50" s="91"/>
    </row>
    <row r="51" spans="1:14" ht="25.5" x14ac:dyDescent="0.25">
      <c r="A51" s="103" t="s">
        <v>193</v>
      </c>
      <c r="B51" s="73"/>
      <c r="C51" s="98" t="s">
        <v>15</v>
      </c>
      <c r="D51" s="99">
        <v>1</v>
      </c>
      <c r="E51" s="107">
        <v>6.57</v>
      </c>
      <c r="F51" s="72"/>
      <c r="G51" s="79">
        <f t="shared" si="5"/>
        <v>6.57</v>
      </c>
      <c r="I51" s="91"/>
      <c r="J51" s="102"/>
      <c r="K51" s="91"/>
      <c r="L51" s="91"/>
      <c r="M51" s="91"/>
      <c r="N51" s="91"/>
    </row>
    <row r="52" spans="1:14" ht="25.5" x14ac:dyDescent="0.25">
      <c r="A52" s="103" t="s">
        <v>209</v>
      </c>
      <c r="B52" s="73"/>
      <c r="C52" s="98" t="s">
        <v>49</v>
      </c>
      <c r="D52" s="99">
        <v>2</v>
      </c>
      <c r="E52" s="107">
        <v>0.41</v>
      </c>
      <c r="F52" s="72"/>
      <c r="G52" s="79">
        <f t="shared" si="5"/>
        <v>0.82</v>
      </c>
      <c r="I52" s="91"/>
      <c r="J52" s="102"/>
      <c r="K52" s="91"/>
      <c r="L52" s="91"/>
      <c r="M52" s="91"/>
      <c r="N52" s="91"/>
    </row>
    <row r="53" spans="1:14" ht="25.5" x14ac:dyDescent="0.25">
      <c r="A53" s="103" t="s">
        <v>210</v>
      </c>
      <c r="B53" s="73"/>
      <c r="C53" s="98" t="s">
        <v>15</v>
      </c>
      <c r="D53" s="99">
        <v>1</v>
      </c>
      <c r="E53" s="107">
        <v>4.3</v>
      </c>
      <c r="F53" s="72"/>
      <c r="G53" s="79">
        <f t="shared" si="5"/>
        <v>4.3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117.41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11.26</v>
      </c>
      <c r="F69" s="72"/>
      <c r="G69" s="79">
        <f>IFERROR(TRUNC(ROUND(D69*E69,2),2),0)</f>
        <v>11.26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11.26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129.53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3.89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0.14000000000000001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133.56</v>
      </c>
      <c r="U75" t="s">
        <v>163</v>
      </c>
      <c r="V75">
        <f>+TRUNC(ROUND(G29+G40+G71+G73+G74,2),2)</f>
        <v>16.149999999999999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117.41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43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0.17</v>
      </c>
      <c r="F12" s="72"/>
      <c r="G12" s="71">
        <f>IFERROR(TRUNC(ROUND(D12*E12,2),2),0)</f>
        <v>0.72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0.17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0.17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0.17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0.17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0.17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0.17</v>
      </c>
      <c r="F18" s="72"/>
      <c r="G18" s="71">
        <f t="shared" si="1"/>
        <v>0.05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0.17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0.17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0.17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0.17</v>
      </c>
      <c r="F22" s="72"/>
      <c r="G22" s="71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0.17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0.17</v>
      </c>
      <c r="F24" s="72"/>
      <c r="G24" s="71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0.17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0.17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0.89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0.17</v>
      </c>
      <c r="F33" s="72"/>
      <c r="G33" s="72">
        <f>IFERROR(TRUNC(ROUND(D33*E33,2),2),0)</f>
        <v>0.94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0.17</v>
      </c>
      <c r="F34" s="72"/>
      <c r="G34" s="72">
        <f t="shared" ref="G34:G38" si="4">IFERROR(TRUNC(ROUND(D34*E34,2),2),0)</f>
        <v>1.7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0.17</v>
      </c>
      <c r="F35" s="72"/>
      <c r="G35" s="72">
        <f t="shared" si="4"/>
        <v>1.53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0.17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0.17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4.17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211</v>
      </c>
      <c r="B44" s="97"/>
      <c r="C44" s="98" t="s">
        <v>199</v>
      </c>
      <c r="D44" s="99">
        <v>1</v>
      </c>
      <c r="E44" s="100">
        <v>26.04</v>
      </c>
      <c r="F44" s="101"/>
      <c r="G44" s="79">
        <f>IFERROR(TRUNC(ROUND(D44*E44,2),2),0)</f>
        <v>26.04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212</v>
      </c>
      <c r="B45" s="73"/>
      <c r="C45" s="98" t="s">
        <v>199</v>
      </c>
      <c r="D45" s="99">
        <v>1</v>
      </c>
      <c r="E45" s="104">
        <v>1.08</v>
      </c>
      <c r="F45" s="74"/>
      <c r="G45" s="79">
        <f t="shared" ref="G45:G63" si="5">IFERROR(TRUNC(ROUND(D45*E45,2),2),0)</f>
        <v>1.08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215</v>
      </c>
      <c r="B46" s="73"/>
      <c r="C46" s="105" t="s">
        <v>199</v>
      </c>
      <c r="D46" s="106">
        <v>1</v>
      </c>
      <c r="E46" s="107">
        <v>4.9000000000000004</v>
      </c>
      <c r="F46" s="72"/>
      <c r="G46" s="79">
        <f t="shared" si="5"/>
        <v>4.9000000000000004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216</v>
      </c>
      <c r="B47" s="73"/>
      <c r="C47" s="98" t="s">
        <v>197</v>
      </c>
      <c r="D47" s="99">
        <v>1</v>
      </c>
      <c r="E47" s="107">
        <v>1.72</v>
      </c>
      <c r="F47" s="72"/>
      <c r="G47" s="79">
        <f t="shared" si="5"/>
        <v>1.72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2.5099999999999998</v>
      </c>
      <c r="F64" s="126"/>
      <c r="G64" s="126">
        <f>TRUNC(ROUND(SUM(G44:G63),2),2)</f>
        <v>33.74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3.87</v>
      </c>
      <c r="F69" s="72"/>
      <c r="G69" s="79">
        <f>IFERROR(TRUNC(ROUND(D69*E69,2),2),0)</f>
        <v>3.87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3.87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42.67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1.28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44</v>
      </c>
      <c r="U75" t="s">
        <v>163</v>
      </c>
      <c r="V75">
        <f>+TRUNC(ROUND(G29+G40+G71+G73+G74,2),2)</f>
        <v>10.26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33.74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257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0.5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0.5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0.5</v>
      </c>
      <c r="F18" s="72"/>
      <c r="G18" s="71">
        <f t="shared" si="1"/>
        <v>0.08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0.5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0.5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0.5</v>
      </c>
      <c r="F23" s="72"/>
      <c r="G23" s="71">
        <f t="shared" si="1"/>
        <v>0.05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0.5</v>
      </c>
      <c r="F24" s="72"/>
      <c r="G24" s="71">
        <f t="shared" si="1"/>
        <v>0.08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0.21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0.5</v>
      </c>
      <c r="F33" s="72"/>
      <c r="G33" s="72">
        <f>IFERROR(TRUNC(ROUND(D33*E33,2),2),0)</f>
        <v>2.75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0.5</v>
      </c>
      <c r="F34" s="72"/>
      <c r="G34" s="72">
        <f t="shared" ref="G34:G38" si="4">IFERROR(TRUNC(ROUND(D34*E34,2),2),0)</f>
        <v>2.5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0.5</v>
      </c>
      <c r="F35" s="72"/>
      <c r="G35" s="72">
        <f t="shared" si="4"/>
        <v>2.25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0.5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7.5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278</v>
      </c>
      <c r="B44" s="97"/>
      <c r="C44" s="98" t="s">
        <v>49</v>
      </c>
      <c r="D44" s="99">
        <v>1</v>
      </c>
      <c r="E44" s="100">
        <v>6.9483333333333333</v>
      </c>
      <c r="F44" s="101"/>
      <c r="G44" s="79">
        <f>IFERROR(TRUNC(ROUND(D44*E44,2),2),0)</f>
        <v>6.95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279</v>
      </c>
      <c r="B45" s="73"/>
      <c r="C45" s="98" t="s">
        <v>15</v>
      </c>
      <c r="D45" s="99">
        <v>1</v>
      </c>
      <c r="E45" s="104">
        <v>6</v>
      </c>
      <c r="F45" s="74"/>
      <c r="G45" s="79">
        <f t="shared" ref="G45:G63" si="5">IFERROR(TRUNC(ROUND(D45*E45,2),2),0)</f>
        <v>6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280</v>
      </c>
      <c r="B46" s="73"/>
      <c r="C46" s="105" t="s">
        <v>15</v>
      </c>
      <c r="D46" s="106">
        <v>1</v>
      </c>
      <c r="E46" s="107">
        <v>6</v>
      </c>
      <c r="F46" s="72"/>
      <c r="G46" s="79">
        <f t="shared" si="5"/>
        <v>6</v>
      </c>
      <c r="I46" s="91"/>
      <c r="J46" s="102"/>
      <c r="K46" s="91"/>
      <c r="L46" s="91"/>
      <c r="M46" s="91"/>
      <c r="N46" s="91"/>
    </row>
    <row r="47" spans="1:14" x14ac:dyDescent="0.25">
      <c r="A47" s="103">
        <v>0</v>
      </c>
      <c r="B47" s="73"/>
      <c r="C47" s="98">
        <v>0</v>
      </c>
      <c r="D47" s="99">
        <v>0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2.5099999999999998</v>
      </c>
      <c r="F64" s="126"/>
      <c r="G64" s="126">
        <f>TRUNC(ROUND(SUM(G44:G63),2),2)</f>
        <v>18.95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</v>
      </c>
      <c r="F69" s="72"/>
      <c r="G69" s="79">
        <f>IFERROR(TRUNC(ROUND(D69*E69,2),2),0)</f>
        <v>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29.66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0.89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30.58</v>
      </c>
      <c r="U75" t="s">
        <v>163</v>
      </c>
      <c r="V75">
        <f>+TRUNC(ROUND(G29+G40+G71+G73+G74,2),2)</f>
        <v>11.63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18.95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45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0.19</v>
      </c>
      <c r="F12" s="72"/>
      <c r="G12" s="71">
        <f>IFERROR(TRUNC(ROUND(D12*E12,2),2),0)</f>
        <v>0.81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0.19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0.19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0.19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0.19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0.19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0.19</v>
      </c>
      <c r="F18" s="72"/>
      <c r="G18" s="71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0.19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0.19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0.19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0.19</v>
      </c>
      <c r="F22" s="72"/>
      <c r="G22" s="71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0.19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0.19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0.19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0.19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0.19</v>
      </c>
      <c r="F33" s="72"/>
      <c r="G33" s="72">
        <f>IFERROR(TRUNC(ROUND(D33*E33,2),2),0)</f>
        <v>1.05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0.19</v>
      </c>
      <c r="F34" s="72"/>
      <c r="G34" s="72">
        <f t="shared" ref="G34:G38" si="4">IFERROR(TRUNC(ROUND(D34*E34,2),2),0)</f>
        <v>1.9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0.19</v>
      </c>
      <c r="F35" s="72"/>
      <c r="G35" s="72">
        <f t="shared" si="4"/>
        <v>1.71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0.19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0.19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4.66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211</v>
      </c>
      <c r="B44" s="97"/>
      <c r="C44" s="98" t="s">
        <v>199</v>
      </c>
      <c r="D44" s="99">
        <v>2</v>
      </c>
      <c r="E44" s="100">
        <v>26.04</v>
      </c>
      <c r="F44" s="101"/>
      <c r="G44" s="79">
        <f>IFERROR(TRUNC(ROUND(D44*E44,2),2),0)</f>
        <v>52.08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212</v>
      </c>
      <c r="B45" s="73"/>
      <c r="C45" s="98" t="s">
        <v>199</v>
      </c>
      <c r="D45" s="99">
        <v>3</v>
      </c>
      <c r="E45" s="104">
        <v>1.08</v>
      </c>
      <c r="F45" s="74"/>
      <c r="G45" s="79">
        <f t="shared" ref="G45:G63" si="5">IFERROR(TRUNC(ROUND(D45*E45,2),2),0)</f>
        <v>3.24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219</v>
      </c>
      <c r="B46" s="73"/>
      <c r="C46" s="105" t="s">
        <v>199</v>
      </c>
      <c r="D46" s="106">
        <v>1</v>
      </c>
      <c r="E46" s="107">
        <v>7.34</v>
      </c>
      <c r="F46" s="72"/>
      <c r="G46" s="79">
        <f t="shared" si="5"/>
        <v>7.34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214</v>
      </c>
      <c r="B47" s="73"/>
      <c r="C47" s="98" t="s">
        <v>15</v>
      </c>
      <c r="D47" s="99">
        <v>3</v>
      </c>
      <c r="E47" s="107">
        <v>3.19</v>
      </c>
      <c r="F47" s="72"/>
      <c r="G47" s="79">
        <f t="shared" si="5"/>
        <v>9.57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213</v>
      </c>
      <c r="B48" s="73"/>
      <c r="C48" s="98" t="s">
        <v>49</v>
      </c>
      <c r="D48" s="99">
        <v>6</v>
      </c>
      <c r="E48" s="107">
        <v>0.54</v>
      </c>
      <c r="F48" s="72"/>
      <c r="G48" s="79">
        <f t="shared" si="5"/>
        <v>3.24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2.5099999999999998</v>
      </c>
      <c r="F64" s="126"/>
      <c r="G64" s="126">
        <f>TRUNC(ROUND(SUM(G44:G63),2),2)</f>
        <v>75.47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</v>
      </c>
      <c r="F69" s="72"/>
      <c r="G69" s="79">
        <f>IFERROR(TRUNC(ROUND(D69*E69,2),2),0)</f>
        <v>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84.13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2.52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86.74</v>
      </c>
      <c r="U75" t="s">
        <v>163</v>
      </c>
      <c r="V75">
        <f>+TRUNC(ROUND(G29+G40+G71+G73+G74,2),2)</f>
        <v>11.27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75.47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47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0.24</v>
      </c>
      <c r="F12" s="72"/>
      <c r="G12" s="71">
        <f>IFERROR(TRUNC(ROUND(D12*E12,2),2),0)</f>
        <v>1.02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0.24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0.24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0.24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0.24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0.24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0.24</v>
      </c>
      <c r="F18" s="72"/>
      <c r="G18" s="71">
        <f t="shared" si="1"/>
        <v>7.0000000000000007E-2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0.24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0.24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0.24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0.24</v>
      </c>
      <c r="F22" s="72"/>
      <c r="G22" s="71">
        <f t="shared" si="1"/>
        <v>0.08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0.24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0.24</v>
      </c>
      <c r="F24" s="72"/>
      <c r="G24" s="71">
        <f t="shared" si="1"/>
        <v>0.06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0.24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0.24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1.25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0.24</v>
      </c>
      <c r="F33" s="72"/>
      <c r="G33" s="72">
        <f>IFERROR(TRUNC(ROUND(D33*E33,2),2),0)</f>
        <v>1.32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0.24</v>
      </c>
      <c r="F34" s="72"/>
      <c r="G34" s="72">
        <f t="shared" ref="G34:G38" si="4">IFERROR(TRUNC(ROUND(D34*E34,2),2),0)</f>
        <v>2.4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0.24</v>
      </c>
      <c r="F35" s="72"/>
      <c r="G35" s="72">
        <f t="shared" si="4"/>
        <v>2.16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0.24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0.24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5.88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211</v>
      </c>
      <c r="B44" s="97"/>
      <c r="C44" s="98" t="s">
        <v>199</v>
      </c>
      <c r="D44" s="99">
        <v>2</v>
      </c>
      <c r="E44" s="100">
        <v>26.04</v>
      </c>
      <c r="F44" s="101"/>
      <c r="G44" s="79">
        <f>IFERROR(TRUNC(ROUND(D44*E44,2),2),0)</f>
        <v>52.08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212</v>
      </c>
      <c r="B45" s="73"/>
      <c r="C45" s="98" t="s">
        <v>199</v>
      </c>
      <c r="D45" s="99">
        <v>3</v>
      </c>
      <c r="E45" s="104">
        <v>1.08</v>
      </c>
      <c r="F45" s="74"/>
      <c r="G45" s="79">
        <f t="shared" ref="G45:G63" si="5">IFERROR(TRUNC(ROUND(D45*E45,2),2),0)</f>
        <v>3.24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219</v>
      </c>
      <c r="B46" s="73"/>
      <c r="C46" s="105" t="s">
        <v>199</v>
      </c>
      <c r="D46" s="106">
        <v>1</v>
      </c>
      <c r="E46" s="107">
        <v>7.34</v>
      </c>
      <c r="F46" s="72"/>
      <c r="G46" s="79">
        <f t="shared" si="5"/>
        <v>7.34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216</v>
      </c>
      <c r="B47" s="73"/>
      <c r="C47" s="98" t="s">
        <v>15</v>
      </c>
      <c r="D47" s="99">
        <v>3</v>
      </c>
      <c r="E47" s="107">
        <v>1.72</v>
      </c>
      <c r="F47" s="72"/>
      <c r="G47" s="79">
        <f t="shared" si="5"/>
        <v>5.16</v>
      </c>
      <c r="I47" s="91"/>
      <c r="J47" s="102"/>
      <c r="K47" s="91"/>
      <c r="L47" s="91"/>
      <c r="M47" s="91"/>
      <c r="N47" s="91"/>
    </row>
    <row r="48" spans="1:14" x14ac:dyDescent="0.25">
      <c r="A48" s="103">
        <v>0</v>
      </c>
      <c r="B48" s="73"/>
      <c r="C48" s="98">
        <v>0</v>
      </c>
      <c r="D48" s="99">
        <v>0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2.5099999999999998</v>
      </c>
      <c r="F64" s="126"/>
      <c r="G64" s="126">
        <f>TRUNC(ROUND(SUM(G44:G63),2),2)</f>
        <v>67.819999999999993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</v>
      </c>
      <c r="F69" s="72"/>
      <c r="G69" s="79">
        <f>IFERROR(TRUNC(ROUND(D69*E69,2),2),0)</f>
        <v>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77.95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2.34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80.38</v>
      </c>
      <c r="U75" t="s">
        <v>163</v>
      </c>
      <c r="V75">
        <f>+TRUNC(ROUND(G29+G40+G71+G73+G74,2),2)</f>
        <v>12.56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67.819999999999993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258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0.21</v>
      </c>
      <c r="F12" s="72"/>
      <c r="G12" s="71">
        <f>IFERROR(TRUNC(ROUND(D12*E12,2),2),0)</f>
        <v>0.89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0.21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0.21</v>
      </c>
      <c r="F18" s="72"/>
      <c r="G18" s="71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0.21</v>
      </c>
      <c r="F22" s="72"/>
      <c r="G22" s="71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0.21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0.21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1.0900000000000001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0.21</v>
      </c>
      <c r="F33" s="72"/>
      <c r="G33" s="72">
        <f>IFERROR(TRUNC(ROUND(D33*E33,2),2),0)</f>
        <v>1.1599999999999999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0.21</v>
      </c>
      <c r="F34" s="72"/>
      <c r="G34" s="72">
        <f t="shared" ref="G34:G38" si="4">IFERROR(TRUNC(ROUND(D34*E34,2),2),0)</f>
        <v>2.1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0.21</v>
      </c>
      <c r="F35" s="72"/>
      <c r="G35" s="72">
        <f t="shared" si="4"/>
        <v>1.89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0.21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5.15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217</v>
      </c>
      <c r="B44" s="97"/>
      <c r="C44" s="98" t="s">
        <v>199</v>
      </c>
      <c r="D44" s="99">
        <v>2</v>
      </c>
      <c r="E44" s="100">
        <v>26.04</v>
      </c>
      <c r="F44" s="101"/>
      <c r="G44" s="79">
        <f>IFERROR(TRUNC(ROUND(D44*E44,2),2),0)</f>
        <v>52.08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212</v>
      </c>
      <c r="B45" s="73"/>
      <c r="C45" s="98" t="s">
        <v>199</v>
      </c>
      <c r="D45" s="99">
        <v>6</v>
      </c>
      <c r="E45" s="104">
        <v>1.08</v>
      </c>
      <c r="F45" s="74"/>
      <c r="G45" s="79">
        <f t="shared" ref="G45:G63" si="5">IFERROR(TRUNC(ROUND(D45*E45,2),2),0)</f>
        <v>6.48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219</v>
      </c>
      <c r="B46" s="73"/>
      <c r="C46" s="105" t="s">
        <v>199</v>
      </c>
      <c r="D46" s="106">
        <v>2</v>
      </c>
      <c r="E46" s="107">
        <v>7.34</v>
      </c>
      <c r="F46" s="72"/>
      <c r="G46" s="79">
        <f t="shared" si="5"/>
        <v>14.68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281</v>
      </c>
      <c r="B47" s="73"/>
      <c r="C47" s="98" t="s">
        <v>15</v>
      </c>
      <c r="D47" s="99">
        <v>6</v>
      </c>
      <c r="E47" s="107">
        <v>2.5099999999999998</v>
      </c>
      <c r="F47" s="72"/>
      <c r="G47" s="79">
        <f t="shared" si="5"/>
        <v>15.06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218</v>
      </c>
      <c r="B48" s="73"/>
      <c r="C48" s="98" t="s">
        <v>15</v>
      </c>
      <c r="D48" s="99">
        <v>3</v>
      </c>
      <c r="E48" s="107">
        <v>4.3</v>
      </c>
      <c r="F48" s="72"/>
      <c r="G48" s="79">
        <f t="shared" si="5"/>
        <v>12.9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2.5099999999999998</v>
      </c>
      <c r="F64" s="126"/>
      <c r="G64" s="126">
        <f>TRUNC(ROUND(SUM(G44:G63),2),2)</f>
        <v>101.2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</v>
      </c>
      <c r="F69" s="72"/>
      <c r="G69" s="79">
        <f>IFERROR(TRUNC(ROUND(D69*E69,2),2),0)</f>
        <v>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110.44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3.31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113.87</v>
      </c>
      <c r="U75" t="s">
        <v>163</v>
      </c>
      <c r="V75">
        <f>+TRUNC(ROUND(G29+G40+G71+G73+G74,2),2)</f>
        <v>12.67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101.2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260</v>
      </c>
      <c r="B7" s="162"/>
      <c r="C7" s="162"/>
      <c r="D7" s="162"/>
      <c r="E7" s="162"/>
      <c r="F7" s="56" t="s">
        <v>83</v>
      </c>
      <c r="G7" s="57" t="s">
        <v>49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0.01</v>
      </c>
      <c r="F12" s="72"/>
      <c r="G12" s="71">
        <f>IFERROR(TRUNC(ROUND(D12*E12,2),2),0)</f>
        <v>0.04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0.01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0.01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0.01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1</v>
      </c>
      <c r="C16" s="70">
        <v>0.5</v>
      </c>
      <c r="D16" s="71">
        <f t="shared" si="0"/>
        <v>0.5</v>
      </c>
      <c r="E16" s="70">
        <v>0.01</v>
      </c>
      <c r="F16" s="72"/>
      <c r="G16" s="71">
        <f t="shared" si="1"/>
        <v>0.01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1</v>
      </c>
      <c r="C17" s="70">
        <v>0.15</v>
      </c>
      <c r="D17" s="71">
        <f t="shared" si="0"/>
        <v>0.15</v>
      </c>
      <c r="E17" s="70">
        <v>0.01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0.01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0.01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0.01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0.01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0.01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0.01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9</v>
      </c>
      <c r="C24" s="70">
        <v>0.05</v>
      </c>
      <c r="D24" s="71">
        <f t="shared" si="0"/>
        <v>0.45</v>
      </c>
      <c r="E24" s="70">
        <v>0.01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0.01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0.01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0.05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0.01</v>
      </c>
      <c r="F33" s="72"/>
      <c r="G33" s="72">
        <f>IFERROR(TRUNC(ROUND(D33*E33,2),2),0)</f>
        <v>0.06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0.01</v>
      </c>
      <c r="F34" s="72"/>
      <c r="G34" s="72">
        <f t="shared" ref="G34:G38" si="4">IFERROR(TRUNC(ROUND(D34*E34,2),2),0)</f>
        <v>0.05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0.01</v>
      </c>
      <c r="F35" s="72"/>
      <c r="G35" s="72">
        <f t="shared" si="4"/>
        <v>0.05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0.01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0.01</v>
      </c>
      <c r="F37" s="72"/>
      <c r="G37" s="72">
        <f t="shared" si="4"/>
        <v>7.0000000000000007E-2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0.23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282</v>
      </c>
      <c r="B44" s="97"/>
      <c r="C44" s="98" t="s">
        <v>49</v>
      </c>
      <c r="D44" s="99">
        <v>1</v>
      </c>
      <c r="E44" s="100">
        <v>1.53</v>
      </c>
      <c r="F44" s="101"/>
      <c r="G44" s="79">
        <f>IFERROR(TRUNC(ROUND(D44*E44,2),2),0)</f>
        <v>1.53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25</v>
      </c>
      <c r="B45" s="73"/>
      <c r="C45" s="98" t="s">
        <v>25</v>
      </c>
      <c r="D45" s="99" t="s">
        <v>25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25</v>
      </c>
      <c r="B46" s="73"/>
      <c r="C46" s="105" t="s">
        <v>25</v>
      </c>
      <c r="D46" s="106" t="s">
        <v>25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25</v>
      </c>
      <c r="B47" s="73"/>
      <c r="C47" s="98" t="s">
        <v>25</v>
      </c>
      <c r="D47" s="99" t="s">
        <v>25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1.53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0.01</v>
      </c>
      <c r="F69" s="72"/>
      <c r="G69" s="79">
        <f>IFERROR(TRUNC(ROUND(D69*E69,2),2),0)</f>
        <v>0.01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0.01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1.82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0.05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1.87</v>
      </c>
      <c r="U75" t="s">
        <v>163</v>
      </c>
      <c r="V75">
        <f>+TRUNC(ROUND(G29+G40+G71+G73+G74,2),2)</f>
        <v>0.34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1.53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50</v>
      </c>
      <c r="B7" s="162"/>
      <c r="C7" s="162"/>
      <c r="D7" s="162"/>
      <c r="E7" s="162"/>
      <c r="F7" s="56" t="s">
        <v>83</v>
      </c>
      <c r="G7" s="57" t="s">
        <v>49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4.919999999999999E-3</v>
      </c>
      <c r="F12" s="72"/>
      <c r="G12" s="71">
        <f>IFERROR(TRUNC(ROUND(D12*E12,2),2),0)</f>
        <v>0.02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4.919999999999999E-3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4.919999999999999E-3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4.919999999999999E-3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1</v>
      </c>
      <c r="C16" s="70">
        <v>0.5</v>
      </c>
      <c r="D16" s="71">
        <f t="shared" si="0"/>
        <v>0.5</v>
      </c>
      <c r="E16" s="70">
        <v>4.919999999999999E-3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1</v>
      </c>
      <c r="C17" s="70">
        <v>0.15</v>
      </c>
      <c r="D17" s="71">
        <f t="shared" si="0"/>
        <v>0.15</v>
      </c>
      <c r="E17" s="70">
        <v>4.919999999999999E-3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4.919999999999999E-3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4.919999999999999E-3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4.919999999999999E-3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4.919999999999999E-3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4.919999999999999E-3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4.919999999999999E-3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9</v>
      </c>
      <c r="C24" s="70">
        <v>0.05</v>
      </c>
      <c r="D24" s="71">
        <f t="shared" si="0"/>
        <v>0.45</v>
      </c>
      <c r="E24" s="70">
        <v>4.919999999999999E-3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4.919999999999999E-3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4.919999999999999E-3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0.02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4.919999999999999E-3</v>
      </c>
      <c r="F33" s="72"/>
      <c r="G33" s="72">
        <f>IFERROR(TRUNC(ROUND(D33*E33,2),2),0)</f>
        <v>0.03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4.919999999999999E-3</v>
      </c>
      <c r="F34" s="72"/>
      <c r="G34" s="72">
        <f t="shared" ref="G34:G38" si="4">IFERROR(TRUNC(ROUND(D34*E34,2),2),0)</f>
        <v>0.02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4.919999999999999E-3</v>
      </c>
      <c r="F35" s="72"/>
      <c r="G35" s="72">
        <f t="shared" si="4"/>
        <v>0.02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4.919999999999999E-3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4.919999999999999E-3</v>
      </c>
      <c r="F37" s="72"/>
      <c r="G37" s="72">
        <f t="shared" si="4"/>
        <v>0.03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0.1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220</v>
      </c>
      <c r="B44" s="97"/>
      <c r="C44" s="98" t="s">
        <v>49</v>
      </c>
      <c r="D44" s="99">
        <v>1</v>
      </c>
      <c r="E44" s="100">
        <v>0.96</v>
      </c>
      <c r="F44" s="101"/>
      <c r="G44" s="79">
        <f>IFERROR(TRUNC(ROUND(D44*E44,2),2),0)</f>
        <v>0.96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25</v>
      </c>
      <c r="B45" s="73"/>
      <c r="C45" s="98" t="s">
        <v>25</v>
      </c>
      <c r="D45" s="99" t="s">
        <v>25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25</v>
      </c>
      <c r="B46" s="73"/>
      <c r="C46" s="105" t="s">
        <v>25</v>
      </c>
      <c r="D46" s="106" t="s">
        <v>25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25</v>
      </c>
      <c r="B47" s="73"/>
      <c r="C47" s="98" t="s">
        <v>25</v>
      </c>
      <c r="D47" s="99" t="s">
        <v>25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0.96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0.11</v>
      </c>
      <c r="F69" s="72"/>
      <c r="G69" s="79">
        <f>IFERROR(TRUNC(ROUND(D69*E69,2),2),0)</f>
        <v>0.11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0.11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1.19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0.04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1.23</v>
      </c>
      <c r="U75" t="s">
        <v>163</v>
      </c>
      <c r="V75">
        <f>+TRUNC(ROUND(G29+G40+G71+G73+G74,2),2)</f>
        <v>0.27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0.96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52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0.1</v>
      </c>
      <c r="C12" s="70">
        <v>4.25</v>
      </c>
      <c r="D12" s="71">
        <f>IFERROR(ROUND(B12*C12,5),0)</f>
        <v>0.42499999999999999</v>
      </c>
      <c r="E12" s="70">
        <v>0.25</v>
      </c>
      <c r="F12" s="72"/>
      <c r="G12" s="71">
        <f>IFERROR(TRUNC(ROUND(D12*E12,2),2),0)</f>
        <v>0.11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0.25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0.25</v>
      </c>
      <c r="F18" s="72"/>
      <c r="G18" s="71">
        <f t="shared" si="1"/>
        <v>0.08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0.25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0.25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0.25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2</v>
      </c>
      <c r="C24" s="70">
        <v>0.05</v>
      </c>
      <c r="D24" s="71">
        <f t="shared" si="0"/>
        <v>0.1</v>
      </c>
      <c r="E24" s="70">
        <v>0.25</v>
      </c>
      <c r="F24" s="72"/>
      <c r="G24" s="71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0.22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0.25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0.2</v>
      </c>
      <c r="C34" s="79">
        <v>5</v>
      </c>
      <c r="D34" s="71">
        <f t="shared" ref="D34:D38" si="3">IFERROR(ROUND(B34*C34,5),0)</f>
        <v>1</v>
      </c>
      <c r="E34" s="70">
        <v>0.25</v>
      </c>
      <c r="F34" s="72"/>
      <c r="G34" s="72">
        <f t="shared" ref="G34:G38" si="4">IFERROR(TRUNC(ROUND(D34*E34,2),2),0)</f>
        <v>0.25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0.25</v>
      </c>
      <c r="F35" s="72"/>
      <c r="G35" s="72">
        <f t="shared" si="4"/>
        <v>1.1299999999999999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0.25</v>
      </c>
      <c r="F37" s="72"/>
      <c r="G37" s="72">
        <f t="shared" si="4"/>
        <v>1.63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3.01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221</v>
      </c>
      <c r="B44" s="97"/>
      <c r="C44" s="98" t="s">
        <v>15</v>
      </c>
      <c r="D44" s="99">
        <v>1</v>
      </c>
      <c r="E44" s="100">
        <v>15</v>
      </c>
      <c r="F44" s="101"/>
      <c r="G44" s="79">
        <f>IFERROR(TRUNC(ROUND(D44*E44,2),2),0)</f>
        <v>15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222</v>
      </c>
      <c r="B45" s="73"/>
      <c r="C45" s="98" t="s">
        <v>49</v>
      </c>
      <c r="D45" s="99">
        <v>11</v>
      </c>
      <c r="E45" s="104">
        <v>4.5</v>
      </c>
      <c r="F45" s="74"/>
      <c r="G45" s="79">
        <f t="shared" ref="G45:G63" si="5">IFERROR(TRUNC(ROUND(D45*E45,2),2),0)</f>
        <v>49.5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223</v>
      </c>
      <c r="B46" s="73"/>
      <c r="C46" s="105" t="s">
        <v>15</v>
      </c>
      <c r="D46" s="106">
        <v>1</v>
      </c>
      <c r="E46" s="107">
        <v>14</v>
      </c>
      <c r="F46" s="72"/>
      <c r="G46" s="79">
        <f t="shared" si="5"/>
        <v>14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210</v>
      </c>
      <c r="B47" s="73"/>
      <c r="C47" s="98" t="s">
        <v>15</v>
      </c>
      <c r="D47" s="99">
        <v>3</v>
      </c>
      <c r="E47" s="107">
        <v>4.3</v>
      </c>
      <c r="F47" s="72"/>
      <c r="G47" s="79">
        <f t="shared" si="5"/>
        <v>12.9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91.4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</v>
      </c>
      <c r="F69" s="72"/>
      <c r="G69" s="79">
        <f>IFERROR(TRUNC(ROUND(D69*E69,2),2),0)</f>
        <v>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97.63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2.93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100.67</v>
      </c>
      <c r="U75" t="s">
        <v>163</v>
      </c>
      <c r="V75">
        <f>+TRUNC(ROUND(G29+G40+G71+G73+G74,2),2)</f>
        <v>9.27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91.4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262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0.1</v>
      </c>
      <c r="C12" s="70">
        <v>4.25</v>
      </c>
      <c r="D12" s="71">
        <f>IFERROR(ROUND(B12*C12,5),0)</f>
        <v>0.42499999999999999</v>
      </c>
      <c r="E12" s="70">
        <v>0.25</v>
      </c>
      <c r="F12" s="72"/>
      <c r="G12" s="71">
        <f>IFERROR(TRUNC(ROUND(D12*E12,2),2),0)</f>
        <v>0.11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0.25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0.25</v>
      </c>
      <c r="F18" s="72"/>
      <c r="G18" s="71">
        <f t="shared" si="1"/>
        <v>0.08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0.25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0.25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0.25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2</v>
      </c>
      <c r="C24" s="70">
        <v>0.05</v>
      </c>
      <c r="D24" s="71">
        <f t="shared" si="0"/>
        <v>0.1</v>
      </c>
      <c r="E24" s="70">
        <v>0.25</v>
      </c>
      <c r="F24" s="72"/>
      <c r="G24" s="71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0.22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0.25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0.2</v>
      </c>
      <c r="C34" s="79">
        <v>5</v>
      </c>
      <c r="D34" s="71">
        <f t="shared" ref="D34:D38" si="3">IFERROR(ROUND(B34*C34,5),0)</f>
        <v>1</v>
      </c>
      <c r="E34" s="70">
        <v>0.25</v>
      </c>
      <c r="F34" s="72"/>
      <c r="G34" s="72">
        <f t="shared" ref="G34:G38" si="4">IFERROR(TRUNC(ROUND(D34*E34,2),2),0)</f>
        <v>0.25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0.25</v>
      </c>
      <c r="F35" s="72"/>
      <c r="G35" s="72">
        <f t="shared" si="4"/>
        <v>1.1299999999999999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0.25</v>
      </c>
      <c r="F37" s="72"/>
      <c r="G37" s="72">
        <f t="shared" si="4"/>
        <v>1.63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3.01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221</v>
      </c>
      <c r="B44" s="97"/>
      <c r="C44" s="98" t="s">
        <v>15</v>
      </c>
      <c r="D44" s="99">
        <v>1</v>
      </c>
      <c r="E44" s="100">
        <v>15</v>
      </c>
      <c r="F44" s="101"/>
      <c r="G44" s="79">
        <f>IFERROR(TRUNC(ROUND(D44*E44,2),2),0)</f>
        <v>15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222</v>
      </c>
      <c r="B45" s="73"/>
      <c r="C45" s="98" t="s">
        <v>49</v>
      </c>
      <c r="D45" s="99">
        <v>10</v>
      </c>
      <c r="E45" s="104">
        <v>4.5</v>
      </c>
      <c r="F45" s="74"/>
      <c r="G45" s="79">
        <f t="shared" ref="G45:G63" si="5">IFERROR(TRUNC(ROUND(D45*E45,2),2),0)</f>
        <v>45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223</v>
      </c>
      <c r="B46" s="73"/>
      <c r="C46" s="105" t="s">
        <v>15</v>
      </c>
      <c r="D46" s="106">
        <v>1</v>
      </c>
      <c r="E46" s="107">
        <v>14</v>
      </c>
      <c r="F46" s="72"/>
      <c r="G46" s="79">
        <f t="shared" si="5"/>
        <v>14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210</v>
      </c>
      <c r="B47" s="73"/>
      <c r="C47" s="98" t="s">
        <v>15</v>
      </c>
      <c r="D47" s="99">
        <v>1</v>
      </c>
      <c r="E47" s="107">
        <v>4.3</v>
      </c>
      <c r="F47" s="72"/>
      <c r="G47" s="79">
        <f t="shared" si="5"/>
        <v>4.3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78.3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3</v>
      </c>
      <c r="F69" s="72"/>
      <c r="G69" s="79">
        <f>IFERROR(TRUNC(ROUND(D69*E69,2),2),0)</f>
        <v>3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3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84.53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2.54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87.16</v>
      </c>
      <c r="U75" t="s">
        <v>163</v>
      </c>
      <c r="V75">
        <f>+TRUNC(ROUND(G29+G40+G71+G73+G74,2),2)</f>
        <v>8.86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78.3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54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0.1</v>
      </c>
      <c r="C12" s="70">
        <v>4.25</v>
      </c>
      <c r="D12" s="71">
        <f>IFERROR(ROUND(B12*C12,5),0)</f>
        <v>0.42499999999999999</v>
      </c>
      <c r="E12" s="70">
        <v>0.3</v>
      </c>
      <c r="F12" s="72"/>
      <c r="G12" s="71">
        <f>IFERROR(TRUNC(ROUND(D12*E12,2),2),0)</f>
        <v>0.13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0.3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0.3</v>
      </c>
      <c r="F18" s="72"/>
      <c r="G18" s="71">
        <f t="shared" si="1"/>
        <v>0.09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0.3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0.3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2</v>
      </c>
      <c r="C24" s="70">
        <v>0.05</v>
      </c>
      <c r="D24" s="71">
        <f t="shared" si="0"/>
        <v>0.1</v>
      </c>
      <c r="E24" s="70">
        <v>0.3</v>
      </c>
      <c r="F24" s="72"/>
      <c r="G24" s="71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0.25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0.3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0.3</v>
      </c>
      <c r="F34" s="72"/>
      <c r="G34" s="72">
        <f t="shared" ref="G34:G38" si="4">IFERROR(TRUNC(ROUND(D34*E34,2),2),0)</f>
        <v>1.5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0.3</v>
      </c>
      <c r="F35" s="72"/>
      <c r="G35" s="72">
        <f t="shared" si="4"/>
        <v>1.35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0.3</v>
      </c>
      <c r="F37" s="72"/>
      <c r="G37" s="72">
        <f t="shared" si="4"/>
        <v>1.95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4.8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224</v>
      </c>
      <c r="B44" s="97"/>
      <c r="C44" s="98" t="s">
        <v>15</v>
      </c>
      <c r="D44" s="99">
        <v>1</v>
      </c>
      <c r="E44" s="100">
        <v>15</v>
      </c>
      <c r="F44" s="101"/>
      <c r="G44" s="79">
        <f>IFERROR(TRUNC(ROUND(D44*E44,2),2),0)</f>
        <v>15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283</v>
      </c>
      <c r="B45" s="73"/>
      <c r="C45" s="98" t="s">
        <v>49</v>
      </c>
      <c r="D45" s="99">
        <v>2</v>
      </c>
      <c r="E45" s="104">
        <v>0.8</v>
      </c>
      <c r="F45" s="74"/>
      <c r="G45" s="79">
        <f t="shared" ref="G45:G63" si="5">IFERROR(TRUNC(ROUND(D45*E45,2),2),0)</f>
        <v>1.6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225</v>
      </c>
      <c r="B46" s="73"/>
      <c r="C46" s="105" t="s">
        <v>49</v>
      </c>
      <c r="D46" s="106">
        <v>2</v>
      </c>
      <c r="E46" s="107">
        <v>1.5</v>
      </c>
      <c r="F46" s="72"/>
      <c r="G46" s="79">
        <f t="shared" si="5"/>
        <v>3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226</v>
      </c>
      <c r="B47" s="73"/>
      <c r="C47" s="98" t="s">
        <v>15</v>
      </c>
      <c r="D47" s="99">
        <v>2</v>
      </c>
      <c r="E47" s="107">
        <v>0.5</v>
      </c>
      <c r="F47" s="72"/>
      <c r="G47" s="79">
        <f t="shared" si="5"/>
        <v>1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20.6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</v>
      </c>
      <c r="F69" s="72"/>
      <c r="G69" s="79">
        <f>IFERROR(TRUNC(ROUND(D69*E69,2),2),0)</f>
        <v>1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26.65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0.8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27.48</v>
      </c>
      <c r="U75" t="s">
        <v>163</v>
      </c>
      <c r="V75">
        <f>+TRUNC(ROUND(G29+G40+G71+G73+G74,2),2)</f>
        <v>6.88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20.6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56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0.33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0.33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0.33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0.33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0.33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0.33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0.33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0.33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0.33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0.33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0.33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0.33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0</v>
      </c>
      <c r="C24" s="70">
        <v>0.05</v>
      </c>
      <c r="D24" s="71">
        <f t="shared" si="0"/>
        <v>0</v>
      </c>
      <c r="E24" s="70">
        <v>0.33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0.33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0.33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0.33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0.33</v>
      </c>
      <c r="F34" s="72"/>
      <c r="G34" s="72">
        <f t="shared" ref="G34:G38" si="4">IFERROR(TRUNC(ROUND(D34*E34,2),2),0)</f>
        <v>1.65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0.33</v>
      </c>
      <c r="F35" s="72"/>
      <c r="G35" s="72">
        <f t="shared" si="4"/>
        <v>1.49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0.33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0.33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3.14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16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1.41</v>
      </c>
      <c r="F69" s="72"/>
      <c r="G69" s="79">
        <f>IFERROR(TRUNC(ROUND(D69*E69,2),2),0)</f>
        <v>1.41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1.41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4.55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0.14000000000000001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4.7</v>
      </c>
      <c r="U75" t="s">
        <v>163</v>
      </c>
      <c r="V75">
        <f>+TRUNC(ROUND(G29+G40+G71+G73+G74,2),2)</f>
        <v>4.7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57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0.5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0.5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0.5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0.5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0.5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0.5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0.5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0.5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0</v>
      </c>
      <c r="C24" s="70">
        <v>0.05</v>
      </c>
      <c r="D24" s="71">
        <f t="shared" si="0"/>
        <v>0</v>
      </c>
      <c r="E24" s="70">
        <v>0.5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0.5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0.5</v>
      </c>
      <c r="F34" s="72"/>
      <c r="G34" s="72">
        <f t="shared" ref="G34:G38" si="4">IFERROR(TRUNC(ROUND(D34*E34,2),2),0)</f>
        <v>2.5</v>
      </c>
    </row>
    <row r="35" spans="1:14" x14ac:dyDescent="0.25">
      <c r="A35" s="79" t="s">
        <v>143</v>
      </c>
      <c r="B35" s="90">
        <v>0</v>
      </c>
      <c r="C35" s="79">
        <v>4.5</v>
      </c>
      <c r="D35" s="71">
        <f t="shared" si="3"/>
        <v>0</v>
      </c>
      <c r="E35" s="70">
        <v>0.5</v>
      </c>
      <c r="F35" s="72"/>
      <c r="G35" s="72">
        <f t="shared" si="4"/>
        <v>0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0.5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2.5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227</v>
      </c>
      <c r="B44" s="97"/>
      <c r="C44" s="98" t="s">
        <v>15</v>
      </c>
      <c r="D44" s="99">
        <v>1</v>
      </c>
      <c r="E44" s="100">
        <v>30</v>
      </c>
      <c r="F44" s="101"/>
      <c r="G44" s="79">
        <f>IFERROR(TRUNC(ROUND(D44*E44,2),2),0)</f>
        <v>30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228</v>
      </c>
      <c r="B45" s="73"/>
      <c r="C45" s="98" t="s">
        <v>15</v>
      </c>
      <c r="D45" s="99">
        <v>1</v>
      </c>
      <c r="E45" s="104">
        <v>5.5</v>
      </c>
      <c r="F45" s="74"/>
      <c r="G45" s="79">
        <f t="shared" ref="G45:G63" si="5">IFERROR(TRUNC(ROUND(D45*E45,2),2),0)</f>
        <v>5.5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229</v>
      </c>
      <c r="B46" s="73"/>
      <c r="C46" s="105" t="s">
        <v>49</v>
      </c>
      <c r="D46" s="106">
        <v>3</v>
      </c>
      <c r="E46" s="107">
        <v>2.46</v>
      </c>
      <c r="F46" s="72"/>
      <c r="G46" s="79">
        <f t="shared" si="5"/>
        <v>7.38</v>
      </c>
      <c r="I46" s="91"/>
      <c r="J46" s="102"/>
      <c r="K46" s="91"/>
      <c r="L46" s="91"/>
      <c r="M46" s="91"/>
      <c r="N46" s="91"/>
    </row>
    <row r="47" spans="1:14" ht="25.5" x14ac:dyDescent="0.25">
      <c r="A47" s="103" t="s">
        <v>284</v>
      </c>
      <c r="B47" s="73"/>
      <c r="C47" s="98" t="s">
        <v>230</v>
      </c>
      <c r="D47" s="99">
        <v>1</v>
      </c>
      <c r="E47" s="107">
        <v>0.3</v>
      </c>
      <c r="F47" s="72"/>
      <c r="G47" s="79">
        <f t="shared" si="5"/>
        <v>0.3</v>
      </c>
      <c r="I47" s="91"/>
      <c r="J47" s="102"/>
      <c r="K47" s="91"/>
      <c r="L47" s="91"/>
      <c r="M47" s="91"/>
      <c r="N47" s="91"/>
    </row>
    <row r="48" spans="1:14" ht="25.5" x14ac:dyDescent="0.25">
      <c r="A48" s="103" t="s">
        <v>285</v>
      </c>
      <c r="B48" s="73"/>
      <c r="C48" s="98" t="s">
        <v>15</v>
      </c>
      <c r="D48" s="99">
        <v>1</v>
      </c>
      <c r="E48" s="107">
        <v>30</v>
      </c>
      <c r="F48" s="72"/>
      <c r="G48" s="79">
        <f t="shared" si="5"/>
        <v>30</v>
      </c>
      <c r="I48" s="91"/>
      <c r="J48" s="102"/>
      <c r="K48" s="91"/>
      <c r="L48" s="91"/>
      <c r="M48" s="91"/>
      <c r="N48" s="91"/>
    </row>
    <row r="49" spans="1:14" ht="25.5" x14ac:dyDescent="0.25">
      <c r="A49" s="103" t="s">
        <v>210</v>
      </c>
      <c r="B49" s="73"/>
      <c r="C49" s="98" t="s">
        <v>15</v>
      </c>
      <c r="D49" s="99">
        <v>3</v>
      </c>
      <c r="E49" s="107">
        <v>4.3</v>
      </c>
      <c r="F49" s="72"/>
      <c r="G49" s="79">
        <f t="shared" si="5"/>
        <v>12.9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286</v>
      </c>
      <c r="B50" s="73"/>
      <c r="C50" s="98" t="s">
        <v>15</v>
      </c>
      <c r="D50" s="99">
        <v>1</v>
      </c>
      <c r="E50" s="107">
        <v>3</v>
      </c>
      <c r="F50" s="72"/>
      <c r="G50" s="79">
        <f t="shared" si="5"/>
        <v>3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89.08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4</v>
      </c>
      <c r="F69" s="72"/>
      <c r="G69" s="79">
        <f>IFERROR(TRUNC(ROUND(D69*E69,2),2),0)</f>
        <v>4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4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95.58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2.87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98.56</v>
      </c>
      <c r="U75" t="s">
        <v>163</v>
      </c>
      <c r="V75">
        <f>+TRUNC(ROUND(G29+G40+G71+G73+G74,2),2)</f>
        <v>9.48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89.08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263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0.43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0.43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0.43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0.43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0.43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0.43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0.43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0.43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0.43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0.43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0</v>
      </c>
      <c r="C22" s="70">
        <v>0.17</v>
      </c>
      <c r="D22" s="71">
        <f t="shared" si="0"/>
        <v>0</v>
      </c>
      <c r="E22" s="70">
        <v>0.43</v>
      </c>
      <c r="F22" s="72"/>
      <c r="G22" s="71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0</v>
      </c>
      <c r="C23" s="70">
        <v>0.05</v>
      </c>
      <c r="D23" s="71">
        <f t="shared" si="0"/>
        <v>0</v>
      </c>
      <c r="E23" s="70">
        <v>0.43</v>
      </c>
      <c r="F23" s="72"/>
      <c r="G23" s="71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0</v>
      </c>
      <c r="C24" s="70">
        <v>0.05</v>
      </c>
      <c r="D24" s="71">
        <f t="shared" si="0"/>
        <v>0</v>
      </c>
      <c r="E24" s="70">
        <v>0.43</v>
      </c>
      <c r="F24" s="72"/>
      <c r="G24" s="71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0.43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0.43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0.43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0.43</v>
      </c>
      <c r="F34" s="72"/>
      <c r="G34" s="72">
        <f t="shared" ref="G34:G38" si="4">IFERROR(TRUNC(ROUND(D34*E34,2),2),0)</f>
        <v>2.15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0.43</v>
      </c>
      <c r="F35" s="72"/>
      <c r="G35" s="72">
        <f t="shared" si="4"/>
        <v>1.94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0.43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0.43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4.09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16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1.38</v>
      </c>
      <c r="F69" s="72"/>
      <c r="G69" s="79">
        <f>IFERROR(TRUNC(ROUND(D69*E69,2),2),0)</f>
        <v>1.38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1.38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5.47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0.16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5.64</v>
      </c>
      <c r="U75" t="s">
        <v>163</v>
      </c>
      <c r="V75">
        <f>+TRUNC(ROUND(G29+G40+G71+G73+G74,2),2)</f>
        <v>5.64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59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0.33</v>
      </c>
      <c r="F12" s="72"/>
      <c r="G12" s="71">
        <f>IFERROR(TRUNC(ROUND(D12*E12,2),2),0)</f>
        <v>1.4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0.33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0.33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0.33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1</v>
      </c>
      <c r="C16" s="70">
        <v>0.5</v>
      </c>
      <c r="D16" s="71">
        <f t="shared" si="0"/>
        <v>0.5</v>
      </c>
      <c r="E16" s="70">
        <v>0.33</v>
      </c>
      <c r="F16" s="72"/>
      <c r="G16" s="71">
        <f t="shared" si="1"/>
        <v>0.17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0.33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0.33</v>
      </c>
      <c r="F18" s="72"/>
      <c r="G18" s="71">
        <f t="shared" si="1"/>
        <v>0.05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0.33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0.33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0.33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0.33</v>
      </c>
      <c r="F22" s="72"/>
      <c r="G22" s="71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0.33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0.33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0.33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0.33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1.75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0.33</v>
      </c>
      <c r="F33" s="72"/>
      <c r="G33" s="72">
        <f>IFERROR(TRUNC(ROUND(D33*E33,2),2),0)</f>
        <v>1.82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0.33</v>
      </c>
      <c r="F34" s="72"/>
      <c r="G34" s="72">
        <f t="shared" ref="G34:G38" si="4">IFERROR(TRUNC(ROUND(D34*E34,2),2),0)</f>
        <v>1.65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0.33</v>
      </c>
      <c r="F35" s="72"/>
      <c r="G35" s="72">
        <f t="shared" si="4"/>
        <v>1.49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0.33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0.33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4.96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16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1.68</v>
      </c>
      <c r="F69" s="72"/>
      <c r="G69" s="79">
        <f>IFERROR(TRUNC(ROUND(D69*E69,2),2),0)</f>
        <v>1.68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1.68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8.39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0.25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8.65</v>
      </c>
      <c r="U75" t="s">
        <v>163</v>
      </c>
      <c r="V75">
        <f>+TRUNC(ROUND(G29+G40+G71+G73+G74,2),2)</f>
        <v>8.65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60</v>
      </c>
      <c r="B7" s="162"/>
      <c r="C7" s="162"/>
      <c r="D7" s="162"/>
      <c r="E7" s="162"/>
      <c r="F7" s="56" t="s">
        <v>83</v>
      </c>
      <c r="G7" s="57" t="s">
        <v>49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0.5</v>
      </c>
      <c r="C12" s="70">
        <v>4.25</v>
      </c>
      <c r="D12" s="71">
        <f>IFERROR(ROUND(B12*C12,5),0)</f>
        <v>2.125</v>
      </c>
      <c r="E12" s="70">
        <v>1</v>
      </c>
      <c r="F12" s="72"/>
      <c r="G12" s="71">
        <f>IFERROR(TRUNC(ROUND(D12*E12,2),2),0)</f>
        <v>2.13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1</v>
      </c>
      <c r="C16" s="70">
        <v>0.5</v>
      </c>
      <c r="D16" s="71">
        <f t="shared" si="0"/>
        <v>0.5</v>
      </c>
      <c r="E16" s="70">
        <v>1</v>
      </c>
      <c r="F16" s="72"/>
      <c r="G16" s="71">
        <f t="shared" si="1"/>
        <v>0.5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1</v>
      </c>
      <c r="F18" s="72"/>
      <c r="G18" s="71">
        <f t="shared" si="1"/>
        <v>0.15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1</v>
      </c>
      <c r="F22" s="72"/>
      <c r="G22" s="71">
        <f t="shared" si="1"/>
        <v>0.17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1</v>
      </c>
      <c r="F23" s="72"/>
      <c r="G23" s="71">
        <f t="shared" si="1"/>
        <v>0.05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1</v>
      </c>
      <c r="F24" s="72"/>
      <c r="G24" s="71">
        <f t="shared" si="1"/>
        <v>0.15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3.15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0.2</v>
      </c>
      <c r="C33" s="79">
        <v>5.5</v>
      </c>
      <c r="D33" s="71">
        <f>IFERROR(ROUND(B33*C33,5),0)</f>
        <v>1.1000000000000001</v>
      </c>
      <c r="E33" s="70">
        <v>1</v>
      </c>
      <c r="F33" s="72"/>
      <c r="G33" s="72">
        <f>IFERROR(TRUNC(ROUND(D33*E33,2),2),0)</f>
        <v>1.1000000000000001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1</v>
      </c>
      <c r="F34" s="72"/>
      <c r="G34" s="72">
        <f t="shared" ref="G34:G38" si="4">IFERROR(TRUNC(ROUND(D34*E34,2),2),0)</f>
        <v>5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1</v>
      </c>
      <c r="F35" s="72"/>
      <c r="G35" s="72">
        <f t="shared" si="4"/>
        <v>4.5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1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10.6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278</v>
      </c>
      <c r="B44" s="97"/>
      <c r="C44" s="98" t="s">
        <v>49</v>
      </c>
      <c r="D44" s="99">
        <v>4</v>
      </c>
      <c r="E44" s="100">
        <v>6.9483333333333333</v>
      </c>
      <c r="F44" s="101"/>
      <c r="G44" s="79">
        <f>IFERROR(TRUNC(ROUND(D44*E44,2),2),0)</f>
        <v>27.79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231</v>
      </c>
      <c r="B45" s="73"/>
      <c r="C45" s="98" t="s">
        <v>232</v>
      </c>
      <c r="D45" s="99">
        <v>20</v>
      </c>
      <c r="E45" s="104">
        <v>0.1</v>
      </c>
      <c r="F45" s="74"/>
      <c r="G45" s="79">
        <f t="shared" ref="G45:G63" si="5">IFERROR(TRUNC(ROUND(D45*E45,2),2),0)</f>
        <v>2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287</v>
      </c>
      <c r="B46" s="73"/>
      <c r="C46" s="105" t="s">
        <v>49</v>
      </c>
      <c r="D46" s="106">
        <v>1.6</v>
      </c>
      <c r="E46" s="107">
        <v>1.875</v>
      </c>
      <c r="F46" s="72"/>
      <c r="G46" s="79">
        <f t="shared" si="5"/>
        <v>3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288</v>
      </c>
      <c r="B47" s="73"/>
      <c r="C47" s="98" t="s">
        <v>233</v>
      </c>
      <c r="D47" s="99">
        <v>0.05</v>
      </c>
      <c r="E47" s="107">
        <v>14</v>
      </c>
      <c r="F47" s="72"/>
      <c r="G47" s="79">
        <f t="shared" si="5"/>
        <v>0.7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289</v>
      </c>
      <c r="B48" s="73"/>
      <c r="C48" s="98" t="s">
        <v>233</v>
      </c>
      <c r="D48" s="99">
        <v>0.05</v>
      </c>
      <c r="E48" s="107">
        <v>14</v>
      </c>
      <c r="F48" s="72"/>
      <c r="G48" s="79">
        <f t="shared" si="5"/>
        <v>0.7</v>
      </c>
      <c r="I48" s="91"/>
      <c r="J48" s="102"/>
      <c r="K48" s="91"/>
      <c r="L48" s="91"/>
      <c r="M48" s="91"/>
      <c r="N48" s="91"/>
    </row>
    <row r="49" spans="1:14" x14ac:dyDescent="0.25">
      <c r="A49" s="103">
        <v>0</v>
      </c>
      <c r="B49" s="73"/>
      <c r="C49" s="98">
        <v>0</v>
      </c>
      <c r="D49" s="99">
        <v>0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>
        <v>0</v>
      </c>
      <c r="B50" s="73"/>
      <c r="C50" s="98">
        <v>0</v>
      </c>
      <c r="D50" s="99">
        <v>0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>
        <v>0</v>
      </c>
      <c r="B51" s="73"/>
      <c r="C51" s="98">
        <v>0</v>
      </c>
      <c r="D51" s="99">
        <v>0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>
        <v>0</v>
      </c>
      <c r="B52" s="73"/>
      <c r="C52" s="98">
        <v>0</v>
      </c>
      <c r="D52" s="99">
        <v>0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>
        <v>0</v>
      </c>
      <c r="B53" s="73"/>
      <c r="C53" s="98">
        <v>0</v>
      </c>
      <c r="D53" s="99">
        <v>0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>
        <v>0</v>
      </c>
      <c r="B54" s="73"/>
      <c r="C54" s="98">
        <v>0</v>
      </c>
      <c r="D54" s="99">
        <v>0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>
        <v>0</v>
      </c>
      <c r="B55" s="70"/>
      <c r="C55" s="98">
        <v>0</v>
      </c>
      <c r="D55" s="99">
        <v>0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>
        <v>0</v>
      </c>
      <c r="B56" s="73"/>
      <c r="C56" s="98">
        <v>0</v>
      </c>
      <c r="D56" s="99">
        <v>0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>
        <v>0</v>
      </c>
      <c r="B57" s="73"/>
      <c r="C57" s="98">
        <v>0</v>
      </c>
      <c r="D57" s="99">
        <v>0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>
        <v>0</v>
      </c>
      <c r="B58" s="73"/>
      <c r="C58" s="98">
        <v>0</v>
      </c>
      <c r="D58" s="99">
        <v>0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>
        <v>0</v>
      </c>
      <c r="B59" s="73"/>
      <c r="C59" s="98">
        <v>0</v>
      </c>
      <c r="D59" s="99">
        <v>0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>
        <v>0</v>
      </c>
      <c r="B60" s="73"/>
      <c r="C60" s="98">
        <v>0</v>
      </c>
      <c r="D60" s="99">
        <v>0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>
        <v>0</v>
      </c>
      <c r="B61" s="70"/>
      <c r="C61" s="79">
        <v>0</v>
      </c>
      <c r="D61" s="79">
        <v>0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70"/>
      <c r="C62" s="79">
        <v>0</v>
      </c>
      <c r="D62" s="79">
        <v>0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>
        <v>0</v>
      </c>
      <c r="B63" s="83"/>
      <c r="C63" s="82">
        <v>0</v>
      </c>
      <c r="D63" s="82">
        <v>0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>
        <v>0</v>
      </c>
      <c r="D64" s="86">
        <v>0</v>
      </c>
      <c r="E64" s="119">
        <v>2.5099999999999998</v>
      </c>
      <c r="F64" s="126"/>
      <c r="G64" s="126">
        <f>TRUNC(ROUND(SUM(G44:G63),2),2)</f>
        <v>34.19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0.32</v>
      </c>
      <c r="F69" s="72"/>
      <c r="G69" s="79">
        <f>IFERROR(TRUNC(ROUND(D69*E69,2),2),0)</f>
        <v>0.32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0.32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48.26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1.45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49.76</v>
      </c>
      <c r="U75" t="s">
        <v>163</v>
      </c>
      <c r="V75">
        <f>+TRUNC(ROUND(G29+G40+G71+G73+G74,2),2)</f>
        <v>15.57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34.19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264</v>
      </c>
      <c r="B7" s="162"/>
      <c r="C7" s="162"/>
      <c r="D7" s="162"/>
      <c r="E7" s="162"/>
      <c r="F7" s="56" t="s">
        <v>83</v>
      </c>
      <c r="G7" s="57" t="s">
        <v>49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0.5</v>
      </c>
      <c r="C12" s="70">
        <v>4.25</v>
      </c>
      <c r="D12" s="71">
        <f>IFERROR(ROUND(B12*C12,5),0)</f>
        <v>2.125</v>
      </c>
      <c r="E12" s="70">
        <v>0.11</v>
      </c>
      <c r="F12" s="72"/>
      <c r="G12" s="71">
        <f>IFERROR(TRUNC(ROUND(D12*E12,2),2),0)</f>
        <v>0.23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0.11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1</v>
      </c>
      <c r="C16" s="70">
        <v>0.5</v>
      </c>
      <c r="D16" s="71">
        <f t="shared" si="0"/>
        <v>0.5</v>
      </c>
      <c r="E16" s="70">
        <v>0.11</v>
      </c>
      <c r="F16" s="72"/>
      <c r="G16" s="71">
        <f t="shared" si="1"/>
        <v>0.06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0.11</v>
      </c>
      <c r="F18" s="72"/>
      <c r="G18" s="71">
        <f t="shared" si="1"/>
        <v>0.02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0.11</v>
      </c>
      <c r="F22" s="72"/>
      <c r="G22" s="71">
        <f t="shared" si="1"/>
        <v>0.02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0.11</v>
      </c>
      <c r="F23" s="72"/>
      <c r="G23" s="71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0.11</v>
      </c>
      <c r="F24" s="72"/>
      <c r="G24" s="71">
        <f t="shared" si="1"/>
        <v>0.02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0.11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0.36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0.2</v>
      </c>
      <c r="C33" s="79">
        <v>5.5</v>
      </c>
      <c r="D33" s="71">
        <f>IFERROR(ROUND(B33*C33,5),0)</f>
        <v>1.1000000000000001</v>
      </c>
      <c r="E33" s="70">
        <v>0.11</v>
      </c>
      <c r="F33" s="72"/>
      <c r="G33" s="72">
        <f>IFERROR(TRUNC(ROUND(D33*E33,2),2),0)</f>
        <v>0.12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0.11</v>
      </c>
      <c r="F34" s="72"/>
      <c r="G34" s="72">
        <f t="shared" ref="G34:G38" si="4">IFERROR(TRUNC(ROUND(D34*E34,2),2),0)</f>
        <v>0.55000000000000004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0.11</v>
      </c>
      <c r="F35" s="72"/>
      <c r="G35" s="72">
        <f t="shared" si="4"/>
        <v>0.5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0.11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1.17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290</v>
      </c>
      <c r="B44" s="97"/>
      <c r="C44" s="98" t="s">
        <v>197</v>
      </c>
      <c r="D44" s="99">
        <v>1</v>
      </c>
      <c r="E44" s="100">
        <v>2.2000000000000002</v>
      </c>
      <c r="F44" s="101"/>
      <c r="G44" s="79">
        <f>IFERROR(TRUNC(ROUND(D44*E44,2),2),0)</f>
        <v>2.2000000000000002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25</v>
      </c>
      <c r="B45" s="73"/>
      <c r="C45" s="98" t="s">
        <v>25</v>
      </c>
      <c r="D45" s="99" t="s">
        <v>25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25</v>
      </c>
      <c r="B46" s="73"/>
      <c r="C46" s="105" t="s">
        <v>25</v>
      </c>
      <c r="D46" s="106" t="s">
        <v>25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25</v>
      </c>
      <c r="B47" s="73"/>
      <c r="C47" s="98" t="s">
        <v>25</v>
      </c>
      <c r="D47" s="99" t="s">
        <v>25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2.2000000000000002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0.39</v>
      </c>
      <c r="F69" s="72"/>
      <c r="G69" s="79">
        <f>IFERROR(TRUNC(ROUND(D69*E69,2),2),0)</f>
        <v>0.39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0.39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4.12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0.12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4.24</v>
      </c>
      <c r="U75" t="s">
        <v>163</v>
      </c>
      <c r="V75">
        <f>+TRUNC(ROUND(G29+G40+G71+G73+G74,2),2)</f>
        <v>2.04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2.2000000000000002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62</v>
      </c>
      <c r="B7" s="162"/>
      <c r="C7" s="162"/>
      <c r="D7" s="162"/>
      <c r="E7" s="162"/>
      <c r="F7" s="56" t="s">
        <v>83</v>
      </c>
      <c r="G7" s="57" t="s">
        <v>49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0.5</v>
      </c>
      <c r="C12" s="70">
        <v>4.25</v>
      </c>
      <c r="D12" s="71">
        <f>IFERROR(ROUND(B12*C12,5),0)</f>
        <v>2.125</v>
      </c>
      <c r="E12" s="70">
        <v>0.12</v>
      </c>
      <c r="F12" s="72"/>
      <c r="G12" s="71">
        <f>IFERROR(TRUNC(ROUND(D12*E12,2),2),0)</f>
        <v>0.26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0.12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0.12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0.12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1</v>
      </c>
      <c r="C16" s="70">
        <v>0.5</v>
      </c>
      <c r="D16" s="71">
        <f t="shared" si="0"/>
        <v>0.5</v>
      </c>
      <c r="E16" s="70">
        <v>0.12</v>
      </c>
      <c r="F16" s="72"/>
      <c r="G16" s="71">
        <f t="shared" si="1"/>
        <v>0.06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0.12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0.12</v>
      </c>
      <c r="F18" s="72"/>
      <c r="G18" s="71">
        <f t="shared" si="1"/>
        <v>0.02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0.12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0.12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0.12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0.12</v>
      </c>
      <c r="F22" s="72"/>
      <c r="G22" s="71">
        <f t="shared" si="1"/>
        <v>0.02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0.12</v>
      </c>
      <c r="F23" s="72"/>
      <c r="G23" s="71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0.12</v>
      </c>
      <c r="F24" s="72"/>
      <c r="G24" s="71">
        <f t="shared" si="1"/>
        <v>0.02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0.12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0.12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0.39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0.2</v>
      </c>
      <c r="C33" s="79">
        <v>5.5</v>
      </c>
      <c r="D33" s="71">
        <f>IFERROR(ROUND(B33*C33,5),0)</f>
        <v>1.1000000000000001</v>
      </c>
      <c r="E33" s="70">
        <v>0.12</v>
      </c>
      <c r="F33" s="72"/>
      <c r="G33" s="72">
        <f>IFERROR(TRUNC(ROUND(D33*E33,2),2),0)</f>
        <v>0.13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0.12</v>
      </c>
      <c r="F34" s="72"/>
      <c r="G34" s="72">
        <f t="shared" ref="G34:G38" si="4">IFERROR(TRUNC(ROUND(D34*E34,2),2),0)</f>
        <v>0.6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0.12</v>
      </c>
      <c r="F35" s="72"/>
      <c r="G35" s="72">
        <f t="shared" si="4"/>
        <v>0.54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0.12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0.12</v>
      </c>
      <c r="F37" s="72"/>
      <c r="G37" s="72">
        <f t="shared" si="4"/>
        <v>0.78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2.0499999999999998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234</v>
      </c>
      <c r="B44" s="97"/>
      <c r="C44" s="98" t="s">
        <v>197</v>
      </c>
      <c r="D44" s="99">
        <v>1</v>
      </c>
      <c r="E44" s="100">
        <v>2.56</v>
      </c>
      <c r="F44" s="101"/>
      <c r="G44" s="79">
        <f>IFERROR(TRUNC(ROUND(D44*E44,2),2),0)</f>
        <v>2.56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25</v>
      </c>
      <c r="B45" s="73"/>
      <c r="C45" s="98" t="s">
        <v>25</v>
      </c>
      <c r="D45" s="99" t="s">
        <v>25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25</v>
      </c>
      <c r="B46" s="73"/>
      <c r="C46" s="105" t="s">
        <v>25</v>
      </c>
      <c r="D46" s="106" t="s">
        <v>25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25</v>
      </c>
      <c r="B47" s="73"/>
      <c r="C47" s="98" t="s">
        <v>25</v>
      </c>
      <c r="D47" s="99" t="s">
        <v>25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2.56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0.51</v>
      </c>
      <c r="F69" s="72"/>
      <c r="G69" s="79">
        <f>IFERROR(TRUNC(ROUND(D69*E69,2),2),0)</f>
        <v>0.51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0.51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5.51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0.17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5.69</v>
      </c>
      <c r="U75" t="s">
        <v>163</v>
      </c>
      <c r="V75">
        <f>+TRUNC(ROUND(G29+G40+G71+G73+G74,2),2)</f>
        <v>3.13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2.56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64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0</v>
      </c>
      <c r="C12" s="70">
        <v>4.25</v>
      </c>
      <c r="D12" s="71">
        <f>IFERROR(ROUND(B12*C12,5),0)</f>
        <v>0</v>
      </c>
      <c r="E12" s="70">
        <v>0.22</v>
      </c>
      <c r="F12" s="72"/>
      <c r="G12" s="71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0.22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0.22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0.22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0.22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0.22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1</v>
      </c>
      <c r="C18" s="70">
        <v>0.15</v>
      </c>
      <c r="D18" s="71">
        <f t="shared" si="0"/>
        <v>0.15</v>
      </c>
      <c r="E18" s="70">
        <v>0.22</v>
      </c>
      <c r="F18" s="72"/>
      <c r="G18" s="71">
        <f t="shared" si="1"/>
        <v>0.03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0.22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0.22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0.22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0.22</v>
      </c>
      <c r="F22" s="72"/>
      <c r="G22" s="71">
        <f t="shared" si="1"/>
        <v>0.04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0.22</v>
      </c>
      <c r="F23" s="72"/>
      <c r="G23" s="71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2</v>
      </c>
      <c r="C24" s="70">
        <v>0.05</v>
      </c>
      <c r="D24" s="71">
        <f t="shared" si="0"/>
        <v>0.1</v>
      </c>
      <c r="E24" s="70">
        <v>0.22</v>
      </c>
      <c r="F24" s="72"/>
      <c r="G24" s="71">
        <f t="shared" si="1"/>
        <v>0.02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0.22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0.22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0.1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0</v>
      </c>
      <c r="C33" s="79">
        <v>5.5</v>
      </c>
      <c r="D33" s="71">
        <f>IFERROR(ROUND(B33*C33,5),0)</f>
        <v>0</v>
      </c>
      <c r="E33" s="70">
        <v>0.22</v>
      </c>
      <c r="F33" s="72"/>
      <c r="G33" s="72">
        <f>IFERROR(TRUNC(ROUND(D33*E33,2),2),0)</f>
        <v>0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0.22</v>
      </c>
      <c r="F34" s="72"/>
      <c r="G34" s="72">
        <f t="shared" ref="G34:G38" si="4">IFERROR(TRUNC(ROUND(D34*E34,2),2),0)</f>
        <v>1.1000000000000001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0.22</v>
      </c>
      <c r="F35" s="72"/>
      <c r="G35" s="72">
        <f t="shared" si="4"/>
        <v>0.99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0.22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0.22</v>
      </c>
      <c r="F37" s="72"/>
      <c r="G37" s="72">
        <f t="shared" si="4"/>
        <v>1.43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3.52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38.25" x14ac:dyDescent="0.25">
      <c r="A44" s="96" t="s">
        <v>235</v>
      </c>
      <c r="B44" s="97"/>
      <c r="C44" s="98" t="s">
        <v>15</v>
      </c>
      <c r="D44" s="99">
        <v>1</v>
      </c>
      <c r="E44" s="100">
        <v>36.46</v>
      </c>
      <c r="F44" s="101"/>
      <c r="G44" s="79">
        <f>IFERROR(TRUNC(ROUND(D44*E44,2),2),0)</f>
        <v>36.46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25</v>
      </c>
      <c r="B45" s="73"/>
      <c r="C45" s="98" t="s">
        <v>25</v>
      </c>
      <c r="D45" s="99" t="s">
        <v>25</v>
      </c>
      <c r="E45" s="104">
        <v>0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 t="s">
        <v>25</v>
      </c>
      <c r="B46" s="73"/>
      <c r="C46" s="105" t="s">
        <v>25</v>
      </c>
      <c r="D46" s="106" t="s">
        <v>25</v>
      </c>
      <c r="E46" s="107">
        <v>0</v>
      </c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25</v>
      </c>
      <c r="B47" s="73"/>
      <c r="C47" s="98" t="s">
        <v>25</v>
      </c>
      <c r="D47" s="99" t="s">
        <v>25</v>
      </c>
      <c r="E47" s="107">
        <v>0</v>
      </c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36.46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0.5</v>
      </c>
      <c r="F69" s="72"/>
      <c r="G69" s="79">
        <f>IFERROR(TRUNC(ROUND(D69*E69,2),2),0)</f>
        <v>0.5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0.5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40.58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1.22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41.84</v>
      </c>
      <c r="U75" t="s">
        <v>163</v>
      </c>
      <c r="V75">
        <f>+TRUNC(ROUND(G29+G40+G71+G73+G74,2),2)</f>
        <v>5.38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36.46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266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0.4</v>
      </c>
      <c r="F12" s="72"/>
      <c r="G12" s="71">
        <f>IFERROR(TRUNC(ROUND(D12*E12,2),2),0)</f>
        <v>1.7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0.4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0.4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0.4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0.4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0.4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0.4</v>
      </c>
      <c r="F18" s="72"/>
      <c r="G18" s="71">
        <f t="shared" si="1"/>
        <v>0.12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0.4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0.4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0.4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0.4</v>
      </c>
      <c r="F22" s="72"/>
      <c r="G22" s="71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0.4</v>
      </c>
      <c r="F23" s="72"/>
      <c r="G23" s="71">
        <f t="shared" si="1"/>
        <v>0.04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3</v>
      </c>
      <c r="C24" s="70">
        <v>0.05</v>
      </c>
      <c r="D24" s="71">
        <f t="shared" si="0"/>
        <v>0.15</v>
      </c>
      <c r="E24" s="70">
        <v>0.4</v>
      </c>
      <c r="F24" s="72"/>
      <c r="G24" s="71">
        <f t="shared" si="1"/>
        <v>0.06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0.4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0.4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1.99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0.4</v>
      </c>
      <c r="F33" s="72"/>
      <c r="G33" s="72">
        <f>IFERROR(TRUNC(ROUND(D33*E33,2),2),0)</f>
        <v>2.2000000000000002</v>
      </c>
    </row>
    <row r="34" spans="1:14" x14ac:dyDescent="0.25">
      <c r="A34" s="79" t="s">
        <v>142</v>
      </c>
      <c r="B34" s="90">
        <v>1</v>
      </c>
      <c r="C34" s="79">
        <v>5</v>
      </c>
      <c r="D34" s="71">
        <f t="shared" ref="D34:D38" si="3">IFERROR(ROUND(B34*C34,5),0)</f>
        <v>5</v>
      </c>
      <c r="E34" s="70">
        <v>0.4</v>
      </c>
      <c r="F34" s="72"/>
      <c r="G34" s="72">
        <f t="shared" ref="G34:G38" si="4">IFERROR(TRUNC(ROUND(D34*E34,2),2),0)</f>
        <v>2</v>
      </c>
    </row>
    <row r="35" spans="1:14" x14ac:dyDescent="0.25">
      <c r="A35" s="79" t="s">
        <v>143</v>
      </c>
      <c r="B35" s="90">
        <v>1</v>
      </c>
      <c r="C35" s="79">
        <v>4.5</v>
      </c>
      <c r="D35" s="71">
        <f t="shared" si="3"/>
        <v>4.5</v>
      </c>
      <c r="E35" s="70">
        <v>0.4</v>
      </c>
      <c r="F35" s="72"/>
      <c r="G35" s="72">
        <f t="shared" si="4"/>
        <v>1.8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0.4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1</v>
      </c>
      <c r="C37" s="79">
        <v>6.5</v>
      </c>
      <c r="D37" s="71">
        <f t="shared" si="3"/>
        <v>6.5</v>
      </c>
      <c r="E37" s="70">
        <v>0.4</v>
      </c>
      <c r="F37" s="72"/>
      <c r="G37" s="72">
        <f t="shared" si="4"/>
        <v>2.6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8.6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ht="25.5" x14ac:dyDescent="0.25">
      <c r="A44" s="96" t="s">
        <v>236</v>
      </c>
      <c r="B44" s="97"/>
      <c r="C44" s="98" t="s">
        <v>15</v>
      </c>
      <c r="D44" s="99">
        <v>1</v>
      </c>
      <c r="E44" s="100">
        <v>166.66</v>
      </c>
      <c r="F44" s="101"/>
      <c r="G44" s="79">
        <f>IFERROR(TRUNC(ROUND(D44*E44,2),2),0)</f>
        <v>166.66</v>
      </c>
      <c r="I44" s="91"/>
      <c r="J44" s="102"/>
      <c r="K44" s="91"/>
      <c r="L44" s="91"/>
      <c r="M44" s="91"/>
      <c r="N44" s="91"/>
    </row>
    <row r="45" spans="1:14" x14ac:dyDescent="0.25">
      <c r="A45" s="103" t="s">
        <v>291</v>
      </c>
      <c r="B45" s="73"/>
      <c r="C45" s="98" t="s">
        <v>49</v>
      </c>
      <c r="D45" s="99" t="s">
        <v>292</v>
      </c>
      <c r="E45" s="104">
        <v>2</v>
      </c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ht="25.5" x14ac:dyDescent="0.25">
      <c r="A46" s="103" t="s">
        <v>237</v>
      </c>
      <c r="B46" s="73"/>
      <c r="C46" s="105" t="s">
        <v>15</v>
      </c>
      <c r="D46" s="106">
        <v>3</v>
      </c>
      <c r="E46" s="107">
        <v>6</v>
      </c>
      <c r="F46" s="72"/>
      <c r="G46" s="79">
        <f t="shared" si="5"/>
        <v>18</v>
      </c>
      <c r="I46" s="91"/>
      <c r="J46" s="102"/>
      <c r="K46" s="91"/>
      <c r="L46" s="91"/>
      <c r="M46" s="91"/>
      <c r="N46" s="91"/>
    </row>
    <row r="47" spans="1:14" x14ac:dyDescent="0.25">
      <c r="A47" s="103" t="s">
        <v>238</v>
      </c>
      <c r="B47" s="73"/>
      <c r="C47" s="98" t="s">
        <v>15</v>
      </c>
      <c r="D47" s="99">
        <v>1</v>
      </c>
      <c r="E47" s="107">
        <v>15.06</v>
      </c>
      <c r="F47" s="72"/>
      <c r="G47" s="79">
        <f t="shared" si="5"/>
        <v>15.06</v>
      </c>
      <c r="I47" s="91"/>
      <c r="J47" s="102"/>
      <c r="K47" s="91"/>
      <c r="L47" s="91"/>
      <c r="M47" s="91"/>
      <c r="N47" s="91"/>
    </row>
    <row r="48" spans="1:14" x14ac:dyDescent="0.25">
      <c r="A48" s="103" t="s">
        <v>25</v>
      </c>
      <c r="B48" s="73"/>
      <c r="C48" s="98" t="s">
        <v>25</v>
      </c>
      <c r="D48" s="99" t="s">
        <v>25</v>
      </c>
      <c r="E48" s="107">
        <v>0</v>
      </c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 t="s">
        <v>25</v>
      </c>
      <c r="B49" s="73"/>
      <c r="C49" s="98" t="s">
        <v>25</v>
      </c>
      <c r="D49" s="99" t="s">
        <v>25</v>
      </c>
      <c r="E49" s="107">
        <v>0</v>
      </c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 t="s">
        <v>25</v>
      </c>
      <c r="B50" s="73"/>
      <c r="C50" s="98" t="s">
        <v>25</v>
      </c>
      <c r="D50" s="99" t="s">
        <v>25</v>
      </c>
      <c r="E50" s="107">
        <v>0</v>
      </c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 t="s">
        <v>25</v>
      </c>
      <c r="B51" s="73"/>
      <c r="C51" s="98" t="s">
        <v>25</v>
      </c>
      <c r="D51" s="99" t="s">
        <v>25</v>
      </c>
      <c r="E51" s="107">
        <v>0</v>
      </c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 t="s">
        <v>25</v>
      </c>
      <c r="B52" s="73"/>
      <c r="C52" s="98" t="s">
        <v>25</v>
      </c>
      <c r="D52" s="99" t="s">
        <v>25</v>
      </c>
      <c r="E52" s="107">
        <v>0</v>
      </c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 t="s">
        <v>25</v>
      </c>
      <c r="B53" s="73"/>
      <c r="C53" s="98" t="s">
        <v>25</v>
      </c>
      <c r="D53" s="99" t="s">
        <v>25</v>
      </c>
      <c r="E53" s="107">
        <v>0</v>
      </c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 t="s">
        <v>25</v>
      </c>
      <c r="B54" s="73"/>
      <c r="C54" s="98" t="s">
        <v>25</v>
      </c>
      <c r="D54" s="99" t="s">
        <v>25</v>
      </c>
      <c r="E54" s="107">
        <v>0</v>
      </c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 t="s">
        <v>25</v>
      </c>
      <c r="B55" s="70"/>
      <c r="C55" s="98" t="s">
        <v>25</v>
      </c>
      <c r="D55" s="99" t="s">
        <v>25</v>
      </c>
      <c r="E55" s="90">
        <v>0</v>
      </c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 t="s">
        <v>25</v>
      </c>
      <c r="B56" s="73"/>
      <c r="C56" s="98" t="s">
        <v>25</v>
      </c>
      <c r="D56" s="99" t="s">
        <v>25</v>
      </c>
      <c r="E56" s="107">
        <v>0</v>
      </c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 t="s">
        <v>25</v>
      </c>
      <c r="B57" s="73"/>
      <c r="C57" s="98" t="s">
        <v>25</v>
      </c>
      <c r="D57" s="99" t="s">
        <v>25</v>
      </c>
      <c r="E57" s="107">
        <v>0</v>
      </c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 t="s">
        <v>25</v>
      </c>
      <c r="B58" s="73"/>
      <c r="C58" s="98" t="s">
        <v>25</v>
      </c>
      <c r="D58" s="99" t="s">
        <v>25</v>
      </c>
      <c r="E58" s="107">
        <v>0</v>
      </c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 t="s">
        <v>25</v>
      </c>
      <c r="B59" s="73"/>
      <c r="C59" s="98" t="s">
        <v>25</v>
      </c>
      <c r="D59" s="99" t="s">
        <v>25</v>
      </c>
      <c r="E59" s="107">
        <v>0</v>
      </c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 t="s">
        <v>25</v>
      </c>
      <c r="B60" s="73"/>
      <c r="C60" s="98" t="s">
        <v>25</v>
      </c>
      <c r="D60" s="99" t="s">
        <v>25</v>
      </c>
      <c r="E60" s="107">
        <v>0</v>
      </c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 t="s">
        <v>25</v>
      </c>
      <c r="B61" s="70"/>
      <c r="C61" s="79" t="s">
        <v>25</v>
      </c>
      <c r="D61" s="79" t="s">
        <v>25</v>
      </c>
      <c r="E61" s="90">
        <v>0</v>
      </c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25</v>
      </c>
      <c r="B62" s="70"/>
      <c r="C62" s="79" t="s">
        <v>25</v>
      </c>
      <c r="D62" s="79" t="s">
        <v>25</v>
      </c>
      <c r="E62" s="90">
        <v>0</v>
      </c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 t="s">
        <v>25</v>
      </c>
      <c r="B63" s="83"/>
      <c r="C63" s="82" t="s">
        <v>25</v>
      </c>
      <c r="D63" s="82" t="s">
        <v>25</v>
      </c>
      <c r="E63" s="108">
        <v>0</v>
      </c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25</v>
      </c>
      <c r="B64" s="120"/>
      <c r="C64" s="86" t="s">
        <v>25</v>
      </c>
      <c r="D64" s="86" t="s">
        <v>25</v>
      </c>
      <c r="E64" s="119">
        <v>0</v>
      </c>
      <c r="F64" s="126"/>
      <c r="G64" s="126">
        <f>TRUNC(ROUND(SUM(G44:G63),2),2)</f>
        <v>199.72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</v>
      </c>
      <c r="F69" s="72"/>
      <c r="G69" s="79">
        <f>IFERROR(TRUNC(ROUND(D69*E69,2),2),0)</f>
        <v>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212.31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6.37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218.91</v>
      </c>
      <c r="U75" t="s">
        <v>163</v>
      </c>
      <c r="V75">
        <f>+TRUNC(ROUND(G29+G40+G71+G73+G74,2),2)</f>
        <v>19.190000000000001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199.72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66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0.5</v>
      </c>
      <c r="F12" s="72"/>
      <c r="G12" s="71">
        <f>IFERROR(TRUNC(ROUND(D12*E12,2),2),0)</f>
        <v>2.13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0.5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1</v>
      </c>
      <c r="C14" s="70">
        <v>20</v>
      </c>
      <c r="D14" s="71">
        <f t="shared" si="0"/>
        <v>20</v>
      </c>
      <c r="E14" s="70">
        <v>0.5</v>
      </c>
      <c r="F14" s="72"/>
      <c r="G14" s="71">
        <f t="shared" si="1"/>
        <v>10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1</v>
      </c>
      <c r="C15" s="70">
        <v>1</v>
      </c>
      <c r="D15" s="71">
        <f t="shared" si="0"/>
        <v>1</v>
      </c>
      <c r="E15" s="70">
        <v>0.5</v>
      </c>
      <c r="F15" s="72"/>
      <c r="G15" s="71">
        <f t="shared" si="1"/>
        <v>0.5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0.5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0.5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0</v>
      </c>
      <c r="C18" s="70">
        <v>0.15</v>
      </c>
      <c r="D18" s="71">
        <f t="shared" si="0"/>
        <v>0</v>
      </c>
      <c r="E18" s="70">
        <v>0.5</v>
      </c>
      <c r="F18" s="72"/>
      <c r="G18" s="71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0.5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0.5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0.5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1</v>
      </c>
      <c r="C22" s="70">
        <v>0.17</v>
      </c>
      <c r="D22" s="71">
        <f t="shared" si="0"/>
        <v>0.17</v>
      </c>
      <c r="E22" s="70">
        <v>0.5</v>
      </c>
      <c r="F22" s="72"/>
      <c r="G22" s="71">
        <f t="shared" si="1"/>
        <v>0.09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1</v>
      </c>
      <c r="C23" s="70">
        <v>0.05</v>
      </c>
      <c r="D23" s="71">
        <f t="shared" si="0"/>
        <v>0.05</v>
      </c>
      <c r="E23" s="70">
        <v>0.5</v>
      </c>
      <c r="F23" s="72"/>
      <c r="G23" s="71">
        <f t="shared" si="1"/>
        <v>0.03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9</v>
      </c>
      <c r="C24" s="70">
        <v>0.05</v>
      </c>
      <c r="D24" s="71">
        <f t="shared" si="0"/>
        <v>0.45</v>
      </c>
      <c r="E24" s="70">
        <v>0.5</v>
      </c>
      <c r="F24" s="72"/>
      <c r="G24" s="71">
        <f t="shared" si="1"/>
        <v>0.23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0.5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0.5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12.98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0.5</v>
      </c>
      <c r="F33" s="72"/>
      <c r="G33" s="72">
        <f>IFERROR(TRUNC(ROUND(D33*E33,2),2),0)</f>
        <v>2.75</v>
      </c>
    </row>
    <row r="34" spans="1:14" x14ac:dyDescent="0.25">
      <c r="A34" s="79" t="s">
        <v>142</v>
      </c>
      <c r="B34" s="90">
        <v>4</v>
      </c>
      <c r="C34" s="79">
        <v>5</v>
      </c>
      <c r="D34" s="71">
        <f t="shared" ref="D34:D38" si="3">IFERROR(ROUND(B34*C34,5),0)</f>
        <v>20</v>
      </c>
      <c r="E34" s="70">
        <v>0.5</v>
      </c>
      <c r="F34" s="72"/>
      <c r="G34" s="72">
        <f t="shared" ref="G34:G38" si="4">IFERROR(TRUNC(ROUND(D34*E34,2),2),0)</f>
        <v>10</v>
      </c>
    </row>
    <row r="35" spans="1:14" x14ac:dyDescent="0.25">
      <c r="A35" s="79" t="s">
        <v>143</v>
      </c>
      <c r="B35" s="90">
        <v>4</v>
      </c>
      <c r="C35" s="79">
        <v>4.5</v>
      </c>
      <c r="D35" s="71">
        <f t="shared" si="3"/>
        <v>18</v>
      </c>
      <c r="E35" s="70">
        <v>0.5</v>
      </c>
      <c r="F35" s="72"/>
      <c r="G35" s="72">
        <f t="shared" si="4"/>
        <v>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0.5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0.5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21.75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16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2</v>
      </c>
      <c r="F69" s="72"/>
      <c r="G69" s="79">
        <f>IFERROR(TRUNC(ROUND(D69*E69,2),2),0)</f>
        <v>2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2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36.729999999999997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1.1000000000000001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37.869999999999997</v>
      </c>
      <c r="U75" t="s">
        <v>163</v>
      </c>
      <c r="V75">
        <f>+TRUNC(ROUND(G29+G40+G71+G73+G74,2),2)</f>
        <v>37.869999999999997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67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0.21</v>
      </c>
      <c r="F12" s="72"/>
      <c r="G12" s="71">
        <f>IFERROR(TRUNC(ROUND(D12*E12,2),2),0)</f>
        <v>0.89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0.21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0.21</v>
      </c>
      <c r="F18" s="72"/>
      <c r="G18" s="71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0.21</v>
      </c>
      <c r="F22" s="72"/>
      <c r="G22" s="71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0.21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0.21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1.0900000000000001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0.21</v>
      </c>
      <c r="F33" s="72"/>
      <c r="G33" s="72">
        <f>IFERROR(TRUNC(ROUND(D33*E33,2),2),0)</f>
        <v>1.1599999999999999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0.21</v>
      </c>
      <c r="F34" s="72"/>
      <c r="G34" s="72">
        <f t="shared" ref="G34:G38" si="4">IFERROR(TRUNC(ROUND(D34*E34,2),2),0)</f>
        <v>2.1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0.21</v>
      </c>
      <c r="F35" s="72"/>
      <c r="G35" s="72">
        <f t="shared" si="4"/>
        <v>1.89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0.21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5.15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65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1.1399999999999999</v>
      </c>
      <c r="F69" s="72"/>
      <c r="G69" s="79">
        <f>IFERROR(TRUNC(ROUND(D69*E69,2),2),0)</f>
        <v>1.1399999999999999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1.1399999999999999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7.38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0.22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7.61</v>
      </c>
      <c r="U75" t="s">
        <v>163</v>
      </c>
      <c r="V75">
        <f>+TRUNC(ROUND(G29+G40+G71+G73+G74,2),2)</f>
        <v>7.61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76</v>
      </c>
      <c r="B1" s="154"/>
      <c r="C1" s="154"/>
      <c r="D1" s="154"/>
      <c r="E1" s="154"/>
      <c r="F1" s="154"/>
      <c r="G1" s="155"/>
    </row>
    <row r="2" spans="1:28" ht="15" customHeight="1" x14ac:dyDescent="0.25">
      <c r="A2" s="45" t="s">
        <v>77</v>
      </c>
      <c r="B2" s="46"/>
      <c r="C2" s="46"/>
      <c r="D2" s="46" t="s">
        <v>78</v>
      </c>
      <c r="E2" s="156" t="s">
        <v>239</v>
      </c>
      <c r="F2" s="156"/>
      <c r="G2" s="157"/>
    </row>
    <row r="3" spans="1:28" ht="32.25" customHeight="1" x14ac:dyDescent="0.25">
      <c r="A3" s="45" t="s">
        <v>79</v>
      </c>
      <c r="B3" s="47"/>
      <c r="C3" s="46"/>
      <c r="D3" s="46"/>
      <c r="E3" s="156"/>
      <c r="F3" s="156"/>
      <c r="G3" s="157"/>
      <c r="AB3" t="s">
        <v>269</v>
      </c>
    </row>
    <row r="4" spans="1:28" ht="18" x14ac:dyDescent="0.25">
      <c r="A4" s="158" t="s">
        <v>80</v>
      </c>
      <c r="B4" s="159"/>
      <c r="C4" s="159"/>
      <c r="D4" s="159"/>
      <c r="E4" s="159"/>
      <c r="F4" s="159"/>
      <c r="G4" s="160"/>
    </row>
    <row r="5" spans="1:28" x14ac:dyDescent="0.25">
      <c r="A5" s="48"/>
      <c r="B5" s="49"/>
      <c r="C5" s="49"/>
      <c r="D5" s="50" t="s">
        <v>81</v>
      </c>
      <c r="F5" s="51"/>
      <c r="G5" s="52"/>
    </row>
    <row r="6" spans="1:28" x14ac:dyDescent="0.25">
      <c r="A6" s="53" t="s">
        <v>82</v>
      </c>
      <c r="B6" s="54"/>
      <c r="C6" s="49"/>
      <c r="D6" s="49"/>
      <c r="E6" s="49"/>
      <c r="F6" s="49"/>
      <c r="G6" s="55"/>
    </row>
    <row r="7" spans="1:28" ht="42" customHeight="1" x14ac:dyDescent="0.25">
      <c r="A7" s="161" t="s">
        <v>268</v>
      </c>
      <c r="B7" s="162"/>
      <c r="C7" s="162"/>
      <c r="D7" s="162"/>
      <c r="E7" s="162"/>
      <c r="F7" s="56" t="s">
        <v>83</v>
      </c>
      <c r="G7" s="57" t="s">
        <v>15</v>
      </c>
      <c r="H7" s="58"/>
      <c r="I7" s="59" t="s">
        <v>84</v>
      </c>
      <c r="J7" s="58">
        <v>2</v>
      </c>
    </row>
    <row r="8" spans="1:28" x14ac:dyDescent="0.25">
      <c r="A8" s="60" t="s">
        <v>85</v>
      </c>
      <c r="B8" s="127"/>
      <c r="C8" s="127"/>
      <c r="D8" s="127"/>
      <c r="E8" s="163"/>
      <c r="F8" s="163"/>
      <c r="G8" s="61"/>
    </row>
    <row r="9" spans="1:28" s="63" customFormat="1" x14ac:dyDescent="0.25">
      <c r="A9" s="150" t="s">
        <v>86</v>
      </c>
      <c r="B9" s="151"/>
      <c r="C9" s="128"/>
      <c r="D9" s="128"/>
      <c r="E9" s="152"/>
      <c r="F9" s="152"/>
      <c r="G9" s="62"/>
      <c r="I9" s="64" t="s">
        <v>87</v>
      </c>
      <c r="J9" s="64" t="s">
        <v>88</v>
      </c>
    </row>
    <row r="10" spans="1:28" ht="15.75" x14ac:dyDescent="0.25">
      <c r="A10" s="124" t="s">
        <v>89</v>
      </c>
      <c r="B10" s="124" t="s">
        <v>90</v>
      </c>
      <c r="C10" s="124" t="s">
        <v>91</v>
      </c>
      <c r="D10" s="124" t="s">
        <v>92</v>
      </c>
      <c r="E10" s="167" t="s">
        <v>93</v>
      </c>
      <c r="F10" s="167"/>
      <c r="G10" s="124" t="s">
        <v>94</v>
      </c>
      <c r="I10" s="65">
        <v>0.5</v>
      </c>
      <c r="J10" s="65">
        <f>1/I10</f>
        <v>2</v>
      </c>
    </row>
    <row r="11" spans="1:28" x14ac:dyDescent="0.25">
      <c r="A11" s="66"/>
      <c r="B11" s="67" t="s">
        <v>95</v>
      </c>
      <c r="C11" s="125" t="s">
        <v>96</v>
      </c>
      <c r="D11" s="67" t="s">
        <v>97</v>
      </c>
      <c r="E11" s="168" t="s">
        <v>98</v>
      </c>
      <c r="F11" s="169"/>
      <c r="G11" s="68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8" x14ac:dyDescent="0.25">
      <c r="A12" s="69" t="s">
        <v>108</v>
      </c>
      <c r="B12" s="69">
        <v>1</v>
      </c>
      <c r="C12" s="70">
        <v>4.25</v>
      </c>
      <c r="D12" s="71">
        <f>IFERROR(ROUND(B12*C12,5),0)</f>
        <v>4.25</v>
      </c>
      <c r="E12" s="70">
        <v>0.21</v>
      </c>
      <c r="F12" s="72"/>
      <c r="G12" s="71">
        <f>IFERROR(TRUNC(ROUND(D12*E12,2),2),0)</f>
        <v>0.89</v>
      </c>
      <c r="I12" t="s">
        <v>109</v>
      </c>
      <c r="J12">
        <v>2</v>
      </c>
      <c r="U12">
        <v>6.25</v>
      </c>
      <c r="V12">
        <f>+U12*1.4</f>
        <v>8.75</v>
      </c>
    </row>
    <row r="13" spans="1:28" x14ac:dyDescent="0.25">
      <c r="A13" s="69" t="s">
        <v>110</v>
      </c>
      <c r="B13" s="69">
        <v>0</v>
      </c>
      <c r="C13" s="70">
        <v>10</v>
      </c>
      <c r="D13" s="71">
        <f t="shared" ref="D13:D26" si="0">IFERROR(ROUND(B13*C13,5),0)</f>
        <v>0</v>
      </c>
      <c r="E13" s="73">
        <v>0.21</v>
      </c>
      <c r="F13" s="74"/>
      <c r="G13" s="71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69" t="s">
        <v>112</v>
      </c>
      <c r="B14" s="69">
        <v>0</v>
      </c>
      <c r="C14" s="70">
        <v>20</v>
      </c>
      <c r="D14" s="71">
        <f t="shared" si="0"/>
        <v>0</v>
      </c>
      <c r="E14" s="70">
        <v>0.21</v>
      </c>
      <c r="F14" s="72"/>
      <c r="G14" s="71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8" x14ac:dyDescent="0.25">
      <c r="A15" s="69" t="s">
        <v>114</v>
      </c>
      <c r="B15" s="69">
        <v>0</v>
      </c>
      <c r="C15" s="70">
        <v>1</v>
      </c>
      <c r="D15" s="71">
        <f t="shared" si="0"/>
        <v>0</v>
      </c>
      <c r="E15" s="70">
        <v>0.21</v>
      </c>
      <c r="F15" s="72"/>
      <c r="G15" s="71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8" x14ac:dyDescent="0.25">
      <c r="A16" s="69" t="s">
        <v>116</v>
      </c>
      <c r="B16" s="69">
        <v>0</v>
      </c>
      <c r="C16" s="70">
        <v>0.5</v>
      </c>
      <c r="D16" s="71">
        <f t="shared" si="0"/>
        <v>0</v>
      </c>
      <c r="E16" s="70">
        <v>0.21</v>
      </c>
      <c r="F16" s="72"/>
      <c r="G16" s="71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9" t="s">
        <v>115</v>
      </c>
      <c r="B17" s="69">
        <v>0</v>
      </c>
      <c r="C17" s="70">
        <v>0.15</v>
      </c>
      <c r="D17" s="71">
        <f t="shared" si="0"/>
        <v>0</v>
      </c>
      <c r="E17" s="70">
        <v>0.21</v>
      </c>
      <c r="F17" s="72"/>
      <c r="G17" s="71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5" t="s">
        <v>119</v>
      </c>
      <c r="B18" s="69">
        <v>2</v>
      </c>
      <c r="C18" s="70">
        <v>0.15</v>
      </c>
      <c r="D18" s="71">
        <f t="shared" si="0"/>
        <v>0.3</v>
      </c>
      <c r="E18" s="70">
        <v>0.21</v>
      </c>
      <c r="F18" s="72"/>
      <c r="G18" s="71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9" t="s">
        <v>121</v>
      </c>
      <c r="B19" s="69">
        <v>0</v>
      </c>
      <c r="C19" s="70">
        <v>0.16</v>
      </c>
      <c r="D19" s="71">
        <f t="shared" si="0"/>
        <v>0</v>
      </c>
      <c r="E19" s="70">
        <v>0.21</v>
      </c>
      <c r="F19" s="72"/>
      <c r="G19" s="71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9" t="s">
        <v>123</v>
      </c>
      <c r="B20" s="69">
        <v>0</v>
      </c>
      <c r="C20" s="70">
        <v>0.2</v>
      </c>
      <c r="D20" s="71">
        <f t="shared" si="0"/>
        <v>0</v>
      </c>
      <c r="E20" s="70">
        <v>0.21</v>
      </c>
      <c r="F20" s="72"/>
      <c r="G20" s="71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9" t="s">
        <v>125</v>
      </c>
      <c r="B21" s="69">
        <v>0</v>
      </c>
      <c r="C21" s="70">
        <v>0.2</v>
      </c>
      <c r="D21" s="71">
        <f t="shared" si="0"/>
        <v>0</v>
      </c>
      <c r="E21" s="70">
        <v>0.21</v>
      </c>
      <c r="F21" s="72"/>
      <c r="G21" s="71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9" t="s">
        <v>127</v>
      </c>
      <c r="B22" s="69">
        <v>2</v>
      </c>
      <c r="C22" s="70">
        <v>0.17</v>
      </c>
      <c r="D22" s="71">
        <f t="shared" si="0"/>
        <v>0.34</v>
      </c>
      <c r="E22" s="70">
        <v>0.21</v>
      </c>
      <c r="F22" s="72"/>
      <c r="G22" s="71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9" t="s">
        <v>129</v>
      </c>
      <c r="B23" s="69">
        <v>2</v>
      </c>
      <c r="C23" s="70">
        <v>0.05</v>
      </c>
      <c r="D23" s="71">
        <f t="shared" si="0"/>
        <v>0.1</v>
      </c>
      <c r="E23" s="70">
        <v>0.21</v>
      </c>
      <c r="F23" s="72"/>
      <c r="G23" s="71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6" t="s">
        <v>131</v>
      </c>
      <c r="B24" s="69">
        <v>5</v>
      </c>
      <c r="C24" s="70">
        <v>0.05</v>
      </c>
      <c r="D24" s="71">
        <f t="shared" si="0"/>
        <v>0.25</v>
      </c>
      <c r="E24" s="70">
        <v>0.21</v>
      </c>
      <c r="F24" s="72"/>
      <c r="G24" s="71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7" t="s">
        <v>128</v>
      </c>
      <c r="B25" s="76">
        <v>0</v>
      </c>
      <c r="C25" s="70">
        <v>0.05</v>
      </c>
      <c r="D25" s="71">
        <f t="shared" si="0"/>
        <v>0</v>
      </c>
      <c r="E25" s="70">
        <v>0.21</v>
      </c>
      <c r="F25" s="72"/>
      <c r="G25" s="71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8" t="s">
        <v>134</v>
      </c>
      <c r="B26" s="77">
        <v>0</v>
      </c>
      <c r="C26" s="70">
        <v>2</v>
      </c>
      <c r="D26" s="71">
        <f t="shared" si="0"/>
        <v>0</v>
      </c>
      <c r="E26" s="70">
        <v>0.21</v>
      </c>
      <c r="F26" s="72"/>
      <c r="G26" s="71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9"/>
      <c r="B27" s="80"/>
      <c r="C27" s="70"/>
      <c r="D27" s="81"/>
      <c r="E27" s="70"/>
      <c r="F27" s="72"/>
      <c r="G27" s="74"/>
      <c r="I27" t="s">
        <v>136</v>
      </c>
      <c r="J27">
        <v>5</v>
      </c>
    </row>
    <row r="28" spans="1:22" x14ac:dyDescent="0.25">
      <c r="A28" s="82"/>
      <c r="B28" s="82"/>
      <c r="C28" s="83"/>
      <c r="D28" s="84"/>
      <c r="E28" s="83"/>
      <c r="F28" s="85"/>
      <c r="G28" s="61"/>
    </row>
    <row r="29" spans="1:22" x14ac:dyDescent="0.25">
      <c r="A29" s="86" t="s">
        <v>137</v>
      </c>
      <c r="B29" s="86"/>
      <c r="C29" s="120"/>
      <c r="D29" s="86"/>
      <c r="E29" s="170"/>
      <c r="F29" s="171"/>
      <c r="G29" s="86">
        <f>TRUNC(ROUND(SUM(G12:G28),2),2)</f>
        <v>1.0900000000000001</v>
      </c>
    </row>
    <row r="30" spans="1:22" s="63" customFormat="1" x14ac:dyDescent="0.25">
      <c r="A30" s="164" t="s">
        <v>138</v>
      </c>
      <c r="B30" s="165"/>
      <c r="C30" s="118"/>
      <c r="D30" s="118"/>
      <c r="E30" s="166"/>
      <c r="F30" s="166"/>
      <c r="G30" s="87"/>
    </row>
    <row r="31" spans="1:22" x14ac:dyDescent="0.25">
      <c r="A31" s="124" t="s">
        <v>139</v>
      </c>
      <c r="B31" s="121" t="s">
        <v>90</v>
      </c>
      <c r="C31" s="124" t="s">
        <v>140</v>
      </c>
      <c r="D31" s="124" t="s">
        <v>92</v>
      </c>
      <c r="E31" s="172" t="s">
        <v>93</v>
      </c>
      <c r="F31" s="173"/>
      <c r="G31" s="122" t="s">
        <v>94</v>
      </c>
    </row>
    <row r="32" spans="1:22" x14ac:dyDescent="0.25">
      <c r="A32" s="88"/>
      <c r="B32" s="89" t="s">
        <v>95</v>
      </c>
      <c r="C32" s="84" t="s">
        <v>96</v>
      </c>
      <c r="D32" s="84" t="s">
        <v>97</v>
      </c>
      <c r="E32" s="174" t="s">
        <v>98</v>
      </c>
      <c r="F32" s="175"/>
      <c r="G32" s="123" t="s">
        <v>99</v>
      </c>
    </row>
    <row r="33" spans="1:14" x14ac:dyDescent="0.25">
      <c r="A33" s="79" t="s">
        <v>141</v>
      </c>
      <c r="B33" s="90">
        <v>1</v>
      </c>
      <c r="C33" s="79">
        <v>5.5</v>
      </c>
      <c r="D33" s="71">
        <f>IFERROR(ROUND(B33*C33,5),0)</f>
        <v>5.5</v>
      </c>
      <c r="E33" s="70">
        <v>0.21</v>
      </c>
      <c r="F33" s="72"/>
      <c r="G33" s="72">
        <f>IFERROR(TRUNC(ROUND(D33*E33,2),2),0)</f>
        <v>1.1599999999999999</v>
      </c>
    </row>
    <row r="34" spans="1:14" x14ac:dyDescent="0.25">
      <c r="A34" s="79" t="s">
        <v>142</v>
      </c>
      <c r="B34" s="90">
        <v>2</v>
      </c>
      <c r="C34" s="79">
        <v>5</v>
      </c>
      <c r="D34" s="71">
        <f t="shared" ref="D34:D38" si="3">IFERROR(ROUND(B34*C34,5),0)</f>
        <v>10</v>
      </c>
      <c r="E34" s="70">
        <v>0.21</v>
      </c>
      <c r="F34" s="72"/>
      <c r="G34" s="72">
        <f t="shared" ref="G34:G38" si="4">IFERROR(TRUNC(ROUND(D34*E34,2),2),0)</f>
        <v>2.1</v>
      </c>
    </row>
    <row r="35" spans="1:14" x14ac:dyDescent="0.25">
      <c r="A35" s="79" t="s">
        <v>143</v>
      </c>
      <c r="B35" s="90">
        <v>2</v>
      </c>
      <c r="C35" s="79">
        <v>4.5</v>
      </c>
      <c r="D35" s="71">
        <f t="shared" si="3"/>
        <v>9</v>
      </c>
      <c r="E35" s="70">
        <v>0.21</v>
      </c>
      <c r="F35" s="72"/>
      <c r="G35" s="72">
        <f t="shared" si="4"/>
        <v>1.89</v>
      </c>
    </row>
    <row r="36" spans="1:14" x14ac:dyDescent="0.25">
      <c r="A36" s="79" t="s">
        <v>144</v>
      </c>
      <c r="B36" s="90">
        <v>0</v>
      </c>
      <c r="C36" s="79">
        <v>5</v>
      </c>
      <c r="D36" s="71">
        <f t="shared" si="3"/>
        <v>0</v>
      </c>
      <c r="E36" s="70">
        <v>0.21</v>
      </c>
      <c r="F36" s="72"/>
      <c r="G36" s="72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9" t="s">
        <v>145</v>
      </c>
      <c r="B37" s="90">
        <v>0</v>
      </c>
      <c r="C37" s="79">
        <v>6.5</v>
      </c>
      <c r="D37" s="71">
        <f t="shared" si="3"/>
        <v>0</v>
      </c>
      <c r="E37" s="70">
        <v>0.21</v>
      </c>
      <c r="F37" s="72"/>
      <c r="G37" s="72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9"/>
      <c r="B38" s="90">
        <v>0</v>
      </c>
      <c r="C38" s="79"/>
      <c r="D38" s="71">
        <f t="shared" si="3"/>
        <v>0</v>
      </c>
      <c r="E38" s="70">
        <v>0</v>
      </c>
      <c r="F38" s="72"/>
      <c r="G38" s="72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8"/>
      <c r="B39" s="92"/>
      <c r="C39" s="82"/>
      <c r="D39" s="84"/>
      <c r="E39" s="83"/>
      <c r="F39" s="85"/>
      <c r="G39" s="85"/>
      <c r="I39" s="91"/>
      <c r="J39" s="91"/>
      <c r="K39" s="91"/>
      <c r="L39" s="91"/>
      <c r="M39" s="91"/>
      <c r="N39" s="91"/>
    </row>
    <row r="40" spans="1:14" x14ac:dyDescent="0.25">
      <c r="A40" s="86" t="s">
        <v>146</v>
      </c>
      <c r="B40" s="119"/>
      <c r="C40" s="86"/>
      <c r="D40" s="86"/>
      <c r="E40" s="120"/>
      <c r="F40" s="126"/>
      <c r="G40" s="86">
        <f>TRUNC(ROUND(SUM(G33:G39),2),2)</f>
        <v>5.15</v>
      </c>
      <c r="I40" s="91"/>
      <c r="J40" s="91"/>
      <c r="K40" s="91"/>
      <c r="L40" s="91"/>
      <c r="M40" s="91"/>
      <c r="N40" s="91"/>
    </row>
    <row r="41" spans="1:14" s="63" customFormat="1" x14ac:dyDescent="0.25">
      <c r="A41" s="164" t="s">
        <v>147</v>
      </c>
      <c r="B41" s="165"/>
      <c r="C41" s="118"/>
      <c r="D41" s="118"/>
      <c r="E41" s="166"/>
      <c r="F41" s="166"/>
      <c r="G41" s="87"/>
      <c r="I41" s="93"/>
      <c r="J41" s="93"/>
      <c r="K41" s="93"/>
      <c r="L41" s="93"/>
      <c r="M41" s="93"/>
      <c r="N41" s="93"/>
    </row>
    <row r="42" spans="1:14" ht="15.75" customHeight="1" x14ac:dyDescent="0.25">
      <c r="A42" s="119" t="s">
        <v>148</v>
      </c>
      <c r="B42" s="126"/>
      <c r="C42" s="86" t="s">
        <v>5</v>
      </c>
      <c r="D42" s="86" t="s">
        <v>90</v>
      </c>
      <c r="E42" s="170" t="s">
        <v>149</v>
      </c>
      <c r="F42" s="170"/>
      <c r="G42" s="86" t="s">
        <v>94</v>
      </c>
      <c r="I42" s="91"/>
      <c r="J42" s="91"/>
      <c r="K42" s="91"/>
      <c r="L42" s="91"/>
      <c r="M42" s="91"/>
      <c r="N42" s="91"/>
    </row>
    <row r="43" spans="1:14" x14ac:dyDescent="0.25">
      <c r="A43" s="94"/>
      <c r="B43" s="95"/>
      <c r="C43" s="67"/>
      <c r="D43" s="67" t="s">
        <v>95</v>
      </c>
      <c r="E43" s="176" t="s">
        <v>96</v>
      </c>
      <c r="F43" s="169"/>
      <c r="G43" s="67" t="s">
        <v>97</v>
      </c>
      <c r="I43" s="91"/>
      <c r="J43" s="91"/>
      <c r="K43" s="91"/>
      <c r="L43" s="91"/>
      <c r="M43" s="91"/>
      <c r="N43" s="91"/>
    </row>
    <row r="44" spans="1:14" x14ac:dyDescent="0.25">
      <c r="A44" s="96" t="s">
        <v>16</v>
      </c>
      <c r="B44" s="97"/>
      <c r="C44" s="98"/>
      <c r="D44" s="99"/>
      <c r="E44" s="100"/>
      <c r="F44" s="101"/>
      <c r="G44" s="79">
        <f>IFERROR(TRUNC(ROUND(D44*E44,2),2),0)</f>
        <v>0</v>
      </c>
      <c r="I44" s="91"/>
      <c r="J44" s="102"/>
      <c r="K44" s="91"/>
      <c r="L44" s="91"/>
      <c r="M44" s="91"/>
      <c r="N44" s="91"/>
    </row>
    <row r="45" spans="1:14" x14ac:dyDescent="0.25">
      <c r="A45" s="103"/>
      <c r="B45" s="73"/>
      <c r="C45" s="98"/>
      <c r="D45" s="99"/>
      <c r="E45" s="104"/>
      <c r="F45" s="74"/>
      <c r="G45" s="79">
        <f t="shared" ref="G45:G63" si="5">IFERROR(TRUNC(ROUND(D45*E45,2),2),0)</f>
        <v>0</v>
      </c>
      <c r="I45" s="91"/>
      <c r="J45" s="102"/>
      <c r="K45" s="91"/>
      <c r="L45" s="91"/>
      <c r="M45" s="91"/>
      <c r="N45" s="91"/>
    </row>
    <row r="46" spans="1:14" x14ac:dyDescent="0.25">
      <c r="A46" s="103"/>
      <c r="B46" s="73"/>
      <c r="C46" s="105"/>
      <c r="D46" s="106"/>
      <c r="E46" s="107"/>
      <c r="F46" s="72"/>
      <c r="G46" s="79">
        <f t="shared" si="5"/>
        <v>0</v>
      </c>
      <c r="I46" s="91"/>
      <c r="J46" s="102"/>
      <c r="K46" s="91"/>
      <c r="L46" s="91"/>
      <c r="M46" s="91"/>
      <c r="N46" s="91"/>
    </row>
    <row r="47" spans="1:14" x14ac:dyDescent="0.25">
      <c r="A47" s="103"/>
      <c r="B47" s="73"/>
      <c r="C47" s="98"/>
      <c r="D47" s="99"/>
      <c r="E47" s="107"/>
      <c r="F47" s="72"/>
      <c r="G47" s="79">
        <f t="shared" si="5"/>
        <v>0</v>
      </c>
      <c r="I47" s="91"/>
      <c r="J47" s="102"/>
      <c r="K47" s="91"/>
      <c r="L47" s="91"/>
      <c r="M47" s="91"/>
      <c r="N47" s="91"/>
    </row>
    <row r="48" spans="1:14" x14ac:dyDescent="0.25">
      <c r="A48" s="103"/>
      <c r="B48" s="73"/>
      <c r="C48" s="98"/>
      <c r="D48" s="99"/>
      <c r="E48" s="107"/>
      <c r="F48" s="72"/>
      <c r="G48" s="79">
        <f t="shared" si="5"/>
        <v>0</v>
      </c>
      <c r="I48" s="91"/>
      <c r="J48" s="102"/>
      <c r="K48" s="91"/>
      <c r="L48" s="91"/>
      <c r="M48" s="91"/>
      <c r="N48" s="91"/>
    </row>
    <row r="49" spans="1:14" x14ac:dyDescent="0.25">
      <c r="A49" s="103"/>
      <c r="B49" s="73"/>
      <c r="C49" s="98"/>
      <c r="D49" s="99"/>
      <c r="E49" s="107"/>
      <c r="F49" s="72"/>
      <c r="G49" s="79">
        <f t="shared" si="5"/>
        <v>0</v>
      </c>
      <c r="I49" s="91"/>
      <c r="J49" s="102"/>
      <c r="K49" s="91"/>
      <c r="L49" s="91"/>
      <c r="M49" s="91"/>
      <c r="N49" s="91"/>
    </row>
    <row r="50" spans="1:14" x14ac:dyDescent="0.25">
      <c r="A50" s="103"/>
      <c r="B50" s="73"/>
      <c r="C50" s="98"/>
      <c r="D50" s="99"/>
      <c r="E50" s="107"/>
      <c r="F50" s="72"/>
      <c r="G50" s="79">
        <f t="shared" si="5"/>
        <v>0</v>
      </c>
      <c r="I50" s="91"/>
      <c r="J50" s="102"/>
      <c r="K50" s="91"/>
      <c r="L50" s="91"/>
      <c r="M50" s="91"/>
      <c r="N50" s="91"/>
    </row>
    <row r="51" spans="1:14" x14ac:dyDescent="0.25">
      <c r="A51" s="103"/>
      <c r="B51" s="73"/>
      <c r="C51" s="98"/>
      <c r="D51" s="99"/>
      <c r="E51" s="107"/>
      <c r="F51" s="72"/>
      <c r="G51" s="79">
        <f t="shared" si="5"/>
        <v>0</v>
      </c>
      <c r="I51" s="91"/>
      <c r="J51" s="102"/>
      <c r="K51" s="91"/>
      <c r="L51" s="91"/>
      <c r="M51" s="91"/>
      <c r="N51" s="91"/>
    </row>
    <row r="52" spans="1:14" x14ac:dyDescent="0.25">
      <c r="A52" s="103"/>
      <c r="B52" s="73"/>
      <c r="C52" s="98"/>
      <c r="D52" s="99"/>
      <c r="E52" s="107"/>
      <c r="F52" s="72"/>
      <c r="G52" s="79">
        <f t="shared" si="5"/>
        <v>0</v>
      </c>
      <c r="I52" s="91"/>
      <c r="J52" s="102"/>
      <c r="K52" s="91"/>
      <c r="L52" s="91"/>
      <c r="M52" s="91"/>
      <c r="N52" s="91"/>
    </row>
    <row r="53" spans="1:14" x14ac:dyDescent="0.25">
      <c r="A53" s="103"/>
      <c r="B53" s="73"/>
      <c r="C53" s="98"/>
      <c r="D53" s="99"/>
      <c r="E53" s="107"/>
      <c r="F53" s="72"/>
      <c r="G53" s="79">
        <f t="shared" si="5"/>
        <v>0</v>
      </c>
      <c r="I53" s="91"/>
      <c r="J53" s="102"/>
      <c r="K53" s="91"/>
      <c r="L53" s="91"/>
      <c r="M53" s="91"/>
      <c r="N53" s="91"/>
    </row>
    <row r="54" spans="1:14" x14ac:dyDescent="0.25">
      <c r="A54" s="103"/>
      <c r="B54" s="73"/>
      <c r="C54" s="98"/>
      <c r="D54" s="99"/>
      <c r="E54" s="107"/>
      <c r="F54" s="72"/>
      <c r="G54" s="79">
        <f t="shared" si="5"/>
        <v>0</v>
      </c>
      <c r="I54" s="91"/>
      <c r="J54" s="102"/>
      <c r="K54" s="91"/>
      <c r="L54" s="91"/>
      <c r="M54" s="91"/>
      <c r="N54" s="91"/>
    </row>
    <row r="55" spans="1:14" x14ac:dyDescent="0.25">
      <c r="A55" s="90"/>
      <c r="B55" s="70"/>
      <c r="C55" s="98"/>
      <c r="D55" s="99"/>
      <c r="E55" s="90"/>
      <c r="F55" s="72"/>
      <c r="G55" s="79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3"/>
      <c r="B56" s="73"/>
      <c r="C56" s="98"/>
      <c r="D56" s="99"/>
      <c r="E56" s="107"/>
      <c r="F56" s="72"/>
      <c r="G56" s="79">
        <f t="shared" si="5"/>
        <v>0</v>
      </c>
      <c r="I56" s="91"/>
      <c r="J56" s="102"/>
      <c r="K56" s="91"/>
      <c r="L56" s="91"/>
      <c r="M56" s="91"/>
      <c r="N56" s="91"/>
    </row>
    <row r="57" spans="1:14" x14ac:dyDescent="0.25">
      <c r="A57" s="103"/>
      <c r="B57" s="73"/>
      <c r="C57" s="98"/>
      <c r="D57" s="99"/>
      <c r="E57" s="107"/>
      <c r="F57" s="72"/>
      <c r="G57" s="79">
        <f t="shared" si="5"/>
        <v>0</v>
      </c>
      <c r="I57" s="91"/>
      <c r="J57" s="102"/>
      <c r="K57" s="91"/>
      <c r="L57" s="91"/>
      <c r="M57" s="91"/>
      <c r="N57" s="91"/>
    </row>
    <row r="58" spans="1:14" x14ac:dyDescent="0.25">
      <c r="A58" s="103"/>
      <c r="B58" s="73"/>
      <c r="C58" s="98"/>
      <c r="D58" s="99"/>
      <c r="E58" s="107"/>
      <c r="F58" s="72"/>
      <c r="G58" s="79">
        <f t="shared" si="5"/>
        <v>0</v>
      </c>
      <c r="I58" s="91"/>
      <c r="J58" s="102"/>
      <c r="K58" s="91"/>
      <c r="L58" s="91"/>
      <c r="M58" s="91"/>
      <c r="N58" s="91"/>
    </row>
    <row r="59" spans="1:14" x14ac:dyDescent="0.25">
      <c r="A59" s="103"/>
      <c r="B59" s="73"/>
      <c r="C59" s="98"/>
      <c r="D59" s="99"/>
      <c r="E59" s="107"/>
      <c r="F59" s="72"/>
      <c r="G59" s="79">
        <f t="shared" si="5"/>
        <v>0</v>
      </c>
      <c r="I59" s="91"/>
      <c r="J59" s="102"/>
      <c r="K59" s="91"/>
      <c r="L59" s="91"/>
      <c r="M59" s="91"/>
      <c r="N59" s="91"/>
    </row>
    <row r="60" spans="1:14" x14ac:dyDescent="0.25">
      <c r="A60" s="103"/>
      <c r="B60" s="73"/>
      <c r="C60" s="98"/>
      <c r="D60" s="99"/>
      <c r="E60" s="107"/>
      <c r="F60" s="72"/>
      <c r="G60" s="79">
        <f t="shared" si="5"/>
        <v>0</v>
      </c>
      <c r="I60" s="91"/>
      <c r="J60" s="102"/>
      <c r="K60" s="91"/>
      <c r="L60" s="91"/>
      <c r="M60" s="91"/>
      <c r="N60" s="91"/>
    </row>
    <row r="61" spans="1:14" x14ac:dyDescent="0.25">
      <c r="A61" s="90"/>
      <c r="B61" s="70"/>
      <c r="C61" s="79"/>
      <c r="D61" s="79"/>
      <c r="E61" s="90"/>
      <c r="F61" s="72"/>
      <c r="G61" s="79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70"/>
      <c r="C62" s="79"/>
      <c r="D62" s="79"/>
      <c r="E62" s="90"/>
      <c r="F62" s="72"/>
      <c r="G62" s="79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08"/>
      <c r="B63" s="83"/>
      <c r="C63" s="82"/>
      <c r="D63" s="82"/>
      <c r="E63" s="108"/>
      <c r="F63" s="85"/>
      <c r="G63" s="79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9" t="s">
        <v>150</v>
      </c>
      <c r="B64" s="120"/>
      <c r="C64" s="86"/>
      <c r="D64" s="86"/>
      <c r="E64" s="119"/>
      <c r="F64" s="126"/>
      <c r="G64" s="126">
        <f>TRUNC(ROUND(SUM(G44:G63),2),2)</f>
        <v>0</v>
      </c>
      <c r="I64" s="91"/>
      <c r="J64" s="91"/>
      <c r="K64" s="91"/>
      <c r="L64" s="91"/>
      <c r="M64" s="91"/>
      <c r="N64" s="91"/>
    </row>
    <row r="65" spans="1:22" s="63" customFormat="1" x14ac:dyDescent="0.25">
      <c r="A65" s="164" t="s">
        <v>151</v>
      </c>
      <c r="B65" s="165"/>
      <c r="C65" s="118"/>
      <c r="D65" s="118"/>
      <c r="E65" s="166"/>
      <c r="F65" s="166"/>
      <c r="G65" s="87"/>
      <c r="I65" s="93"/>
      <c r="J65" s="93"/>
      <c r="K65" s="93"/>
      <c r="L65" s="93"/>
      <c r="M65" s="93"/>
      <c r="N65" s="93"/>
    </row>
    <row r="66" spans="1:22" ht="27.75" customHeight="1" x14ac:dyDescent="0.25">
      <c r="A66" s="181" t="s">
        <v>89</v>
      </c>
      <c r="B66" s="172"/>
      <c r="C66" s="124" t="s">
        <v>152</v>
      </c>
      <c r="D66" s="124" t="s">
        <v>153</v>
      </c>
      <c r="E66" s="181" t="s">
        <v>91</v>
      </c>
      <c r="F66" s="173"/>
      <c r="G66" s="122" t="s">
        <v>154</v>
      </c>
    </row>
    <row r="67" spans="1:22" x14ac:dyDescent="0.25">
      <c r="A67" s="92"/>
      <c r="B67" s="127"/>
      <c r="C67" s="84"/>
      <c r="D67" s="84" t="s">
        <v>95</v>
      </c>
      <c r="E67" s="182" t="s">
        <v>96</v>
      </c>
      <c r="F67" s="183"/>
      <c r="G67" s="67" t="s">
        <v>155</v>
      </c>
    </row>
    <row r="68" spans="1:22" ht="15.75" thickBot="1" x14ac:dyDescent="0.3">
      <c r="A68" s="184"/>
      <c r="B68" s="185"/>
      <c r="C68" s="109"/>
      <c r="D68" s="109"/>
      <c r="E68" s="107"/>
      <c r="F68" s="72"/>
      <c r="G68" s="109"/>
    </row>
    <row r="69" spans="1:22" ht="15.75" thickBot="1" x14ac:dyDescent="0.3">
      <c r="A69" s="186" t="s">
        <v>156</v>
      </c>
      <c r="B69" s="187"/>
      <c r="C69" s="80" t="s">
        <v>15</v>
      </c>
      <c r="D69" s="80">
        <v>1</v>
      </c>
      <c r="E69" s="90">
        <v>1.1399999999999999</v>
      </c>
      <c r="F69" s="72"/>
      <c r="G69" s="79">
        <f>IFERROR(TRUNC(ROUND(D69*E69,2),2),0)</f>
        <v>1.1399999999999999</v>
      </c>
      <c r="I69" s="110" t="s">
        <v>157</v>
      </c>
      <c r="J69" s="111">
        <v>0</v>
      </c>
    </row>
    <row r="70" spans="1:22" x14ac:dyDescent="0.25">
      <c r="A70" s="188"/>
      <c r="B70" s="189"/>
      <c r="C70" s="84"/>
      <c r="D70" s="84"/>
      <c r="E70" s="190"/>
      <c r="F70" s="191"/>
      <c r="G70" s="82"/>
    </row>
    <row r="71" spans="1:22" x14ac:dyDescent="0.25">
      <c r="A71" s="119" t="s">
        <v>158</v>
      </c>
      <c r="B71" s="120"/>
      <c r="C71" s="86"/>
      <c r="D71" s="86"/>
      <c r="E71" s="86"/>
      <c r="F71" s="120"/>
      <c r="G71" s="86">
        <f>TRUNC(ROUND(SUM(G68:G70),5),2)</f>
        <v>1.1399999999999999</v>
      </c>
    </row>
    <row r="72" spans="1:22" s="63" customFormat="1" ht="15.75" customHeight="1" x14ac:dyDescent="0.25">
      <c r="A72" s="192"/>
      <c r="B72" s="193"/>
      <c r="C72" s="166" t="s">
        <v>159</v>
      </c>
      <c r="D72" s="166"/>
      <c r="E72" s="166"/>
      <c r="F72" s="166"/>
      <c r="G72" s="112">
        <f>TRUNC(ROUND(G29+G40+G64+G71,2),2)</f>
        <v>7.38</v>
      </c>
    </row>
    <row r="73" spans="1:22" ht="15.75" customHeight="1" x14ac:dyDescent="0.25">
      <c r="A73" s="194"/>
      <c r="B73" s="195"/>
      <c r="C73" s="198" t="s">
        <v>160</v>
      </c>
      <c r="D73" s="170"/>
      <c r="E73" s="170"/>
      <c r="F73" s="113">
        <v>0.03</v>
      </c>
      <c r="G73" s="86">
        <f>TRUNC(ROUND(G72*F73,2),2)</f>
        <v>0.22</v>
      </c>
    </row>
    <row r="74" spans="1:22" ht="15.75" customHeight="1" x14ac:dyDescent="0.25">
      <c r="A74" s="194"/>
      <c r="B74" s="195"/>
      <c r="C74" s="198" t="s">
        <v>161</v>
      </c>
      <c r="D74" s="170"/>
      <c r="E74" s="170"/>
      <c r="F74" s="114">
        <v>1.1000000000000001E-3</v>
      </c>
      <c r="G74" s="86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162</v>
      </c>
      <c r="D75" s="170"/>
      <c r="E75" s="170"/>
      <c r="F75" s="126"/>
      <c r="G75" s="86">
        <f>TRUNC(ROUND(SUM(G72:G74),2),2)</f>
        <v>7.61</v>
      </c>
      <c r="U75" t="s">
        <v>163</v>
      </c>
      <c r="V75">
        <f>+TRUNC(ROUND(G29+G40+G71+G73+G74,2),2)</f>
        <v>7.61</v>
      </c>
    </row>
    <row r="76" spans="1:22" s="63" customFormat="1" ht="15.75" customHeight="1" x14ac:dyDescent="0.25">
      <c r="A76" s="177" t="s">
        <v>164</v>
      </c>
      <c r="B76" s="178"/>
      <c r="C76" s="179" t="s">
        <v>165</v>
      </c>
      <c r="D76" s="180"/>
      <c r="E76" s="180"/>
      <c r="F76" s="115"/>
      <c r="G76" s="116"/>
      <c r="U76" s="63" t="s">
        <v>166</v>
      </c>
      <c r="V76" s="63">
        <f>+G64</f>
        <v>0</v>
      </c>
    </row>
    <row r="77" spans="1:22" x14ac:dyDescent="0.25">
      <c r="A77" s="117"/>
      <c r="B77" s="117"/>
      <c r="C77" s="117"/>
      <c r="D77" s="117"/>
      <c r="E77" s="117"/>
      <c r="F77" s="117"/>
      <c r="G77" s="117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49</vt:i4>
      </vt:variant>
    </vt:vector>
  </HeadingPairs>
  <TitlesOfParts>
    <vt:vector size="9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'46'!Área_de_impresión</vt:lpstr>
      <vt:lpstr>'47'!Área_de_impresión</vt:lpstr>
      <vt:lpstr>'48'!Área_de_impresión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2016-11-14T19:22:39Z</dcterms:modified>
</cp:coreProperties>
</file>